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3 с поправками\"/>
    </mc:Choice>
  </mc:AlternateContent>
  <xr:revisionPtr revIDLastSave="0" documentId="13_ncr:1_{562DBEDB-71F3-4396-8B83-E21466BF421D}" xr6:coauthVersionLast="40" xr6:coauthVersionMax="40" xr10:uidLastSave="{00000000-0000-0000-0000-000000000000}"/>
  <bookViews>
    <workbookView xWindow="3510" yWindow="0" windowWidth="14430" windowHeight="15600" activeTab="1" xr2:uid="{00000000-000D-0000-FFFF-FFFF00000000}"/>
  </bookViews>
  <sheets>
    <sheet name="Лист1" sheetId="1" r:id="rId1"/>
    <sheet name="изменения" sheetId="3" r:id="rId2"/>
    <sheet name="МО1" sheetId="4" r:id="rId3"/>
    <sheet name="МО изм" sheetId="12" r:id="rId4"/>
  </sheets>
  <definedNames>
    <definedName name="_xlnm.Print_Titles" localSheetId="0">Лист1!$4:$4</definedName>
  </definedNames>
  <calcPr calcId="191029"/>
</workbook>
</file>

<file path=xl/calcChain.xml><?xml version="1.0" encoding="utf-8"?>
<calcChain xmlns="http://schemas.openxmlformats.org/spreadsheetml/2006/main">
  <c r="J53" i="3" l="1"/>
  <c r="K59" i="3"/>
  <c r="E31" i="12" l="1"/>
  <c r="E23" i="12"/>
  <c r="E24" i="12"/>
  <c r="E25" i="12"/>
  <c r="E26" i="12"/>
  <c r="E22" i="12"/>
  <c r="E11" i="12"/>
  <c r="E10" i="12"/>
  <c r="H4" i="12"/>
  <c r="E4" i="12"/>
  <c r="K64" i="3"/>
  <c r="K65" i="3"/>
  <c r="K66" i="3"/>
  <c r="K67" i="3"/>
  <c r="K68" i="3"/>
  <c r="K69" i="3"/>
  <c r="K63" i="3"/>
  <c r="H64" i="3"/>
  <c r="H65" i="3"/>
  <c r="H66" i="3"/>
  <c r="H67" i="3"/>
  <c r="H68" i="3"/>
  <c r="H69" i="3"/>
  <c r="H63" i="3"/>
  <c r="H70" i="3" s="1"/>
  <c r="E64" i="3"/>
  <c r="E65" i="3"/>
  <c r="E66" i="3"/>
  <c r="E67" i="3"/>
  <c r="E68" i="3"/>
  <c r="E69" i="3"/>
  <c r="E63" i="3"/>
  <c r="F70" i="3"/>
  <c r="G70" i="3"/>
  <c r="I70" i="3"/>
  <c r="C70" i="3"/>
  <c r="D62" i="3"/>
  <c r="D70" i="3" s="1"/>
  <c r="F62" i="3"/>
  <c r="G62" i="3"/>
  <c r="H62" i="3"/>
  <c r="I62" i="3"/>
  <c r="J62" i="3"/>
  <c r="J70" i="3" s="1"/>
  <c r="K62" i="3"/>
  <c r="K70" i="3" s="1"/>
  <c r="C62" i="3"/>
  <c r="K61" i="3"/>
  <c r="H61" i="3"/>
  <c r="E61" i="3"/>
  <c r="K53" i="3"/>
  <c r="I53" i="3"/>
  <c r="H53" i="3"/>
  <c r="D53" i="3"/>
  <c r="G53" i="3"/>
  <c r="F53" i="3"/>
  <c r="C53" i="3"/>
  <c r="K55" i="3"/>
  <c r="H55" i="3"/>
  <c r="E55" i="3"/>
  <c r="K56" i="3"/>
  <c r="K57" i="3"/>
  <c r="K58" i="3"/>
  <c r="K54" i="3"/>
  <c r="H56" i="3"/>
  <c r="H57" i="3"/>
  <c r="H58" i="3"/>
  <c r="H54" i="3"/>
  <c r="E56" i="3"/>
  <c r="E53" i="3" s="1"/>
  <c r="E62" i="3" s="1"/>
  <c r="E57" i="3"/>
  <c r="E58" i="3"/>
  <c r="E54" i="3"/>
  <c r="J21" i="3"/>
  <c r="G21" i="3"/>
  <c r="D21" i="3"/>
  <c r="C21" i="3"/>
  <c r="K24" i="3"/>
  <c r="K25" i="3"/>
  <c r="H24" i="3"/>
  <c r="H25" i="3"/>
  <c r="E25" i="3"/>
  <c r="K43" i="3"/>
  <c r="E24" i="3"/>
  <c r="K39" i="3"/>
  <c r="H39" i="3"/>
  <c r="E39" i="3"/>
  <c r="H42" i="3"/>
  <c r="K23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40" i="3"/>
  <c r="K41" i="3"/>
  <c r="K44" i="3"/>
  <c r="K45" i="3"/>
  <c r="K22" i="3"/>
  <c r="H23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40" i="3"/>
  <c r="H41" i="3"/>
  <c r="H44" i="3"/>
  <c r="H45" i="3"/>
  <c r="H22" i="3"/>
  <c r="E23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40" i="3"/>
  <c r="E41" i="3"/>
  <c r="E44" i="3"/>
  <c r="E45" i="3"/>
  <c r="E22" i="3"/>
  <c r="I21" i="3"/>
  <c r="F21" i="3"/>
  <c r="E70" i="3" l="1"/>
  <c r="E21" i="3"/>
  <c r="H21" i="3"/>
  <c r="K21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7" i="3"/>
  <c r="E64" i="1" l="1"/>
  <c r="D64" i="1"/>
  <c r="B50" i="1" l="1"/>
  <c r="B20" i="1"/>
  <c r="C68" i="1" l="1"/>
  <c r="E68" i="1"/>
  <c r="D68" i="1"/>
  <c r="E50" i="1" l="1"/>
  <c r="D50" i="1"/>
  <c r="C50" i="1"/>
  <c r="E20" i="1" l="1"/>
  <c r="D20" i="1"/>
  <c r="C20" i="1"/>
  <c r="E5" i="1" l="1"/>
  <c r="D5" i="1"/>
  <c r="C5" i="1"/>
  <c r="B5" i="1"/>
  <c r="J6" i="3" l="1"/>
  <c r="I6" i="3"/>
  <c r="G6" i="3"/>
  <c r="F6" i="3"/>
  <c r="D6" i="3"/>
  <c r="C6" i="3"/>
  <c r="E6" i="3" l="1"/>
  <c r="H6" i="3"/>
  <c r="K6" i="3"/>
  <c r="B68" i="3"/>
  <c r="B53" i="3"/>
  <c r="B21" i="3"/>
  <c r="B6" i="3"/>
  <c r="B62" i="3" l="1"/>
  <c r="B70" i="3" s="1"/>
  <c r="C62" i="1" l="1"/>
  <c r="E62" i="1"/>
  <c r="D62" i="1"/>
  <c r="B62" i="1" l="1"/>
  <c r="B70" i="1" l="1"/>
  <c r="E70" i="1"/>
  <c r="D70" i="1"/>
  <c r="C70" i="1" l="1"/>
</calcChain>
</file>

<file path=xl/sharedStrings.xml><?xml version="1.0" encoding="utf-8"?>
<sst xmlns="http://schemas.openxmlformats.org/spreadsheetml/2006/main" count="257" uniqueCount="150">
  <si>
    <t>Субвенции всего, в т.ч.:</t>
  </si>
  <si>
    <t>Дотации всего :</t>
  </si>
  <si>
    <t>год</t>
  </si>
  <si>
    <t>ВСЕГО трансфертов из обл. бюджета</t>
  </si>
  <si>
    <t>налоговые и неналоговые доходы</t>
  </si>
  <si>
    <t>ВСЕГО бюджет МР</t>
  </si>
  <si>
    <t>МБТ из поселений</t>
  </si>
  <si>
    <t>Субсидии всего в т.ч.:</t>
  </si>
  <si>
    <t>Иные межбюджетные трансферты, всего, в т.ч.:</t>
  </si>
  <si>
    <t xml:space="preserve">Распределение субсидий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 на 2020 год и плановый период 2021 и 2022 годов </t>
  </si>
  <si>
    <t xml:space="preserve">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2020 год и плановый период 2021 и 2022 годов </t>
  </si>
  <si>
    <t xml:space="preserve">Распределение субсидий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"Готов к труду и обороне" (ГТО) государственной программы Новосибирской области "Развитие физической культуры и спорта в Новосибирской области" на 2020 год и плановый период 2021 и 2022 годов </t>
  </si>
  <si>
    <t xml:space="preserve">Распределение субсидий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на 2020 год и плановый период 2021 и 2022 годов </t>
  </si>
  <si>
    <t>Распределение субсидий на реализацию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 на 2020-2021 годы</t>
  </si>
  <si>
    <t xml:space="preserve"> Распределение субсидий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 на 2020 год </t>
  </si>
  <si>
    <t>Средства резервного фонда Правительства НСО</t>
  </si>
  <si>
    <t>Прочие МБТ</t>
  </si>
  <si>
    <t>в том числе:</t>
  </si>
  <si>
    <t>акцизы</t>
  </si>
  <si>
    <t>транспортный налог</t>
  </si>
  <si>
    <t>налоговые и неналоговые доходы (без акцизов и транспортного налога)</t>
  </si>
  <si>
    <t>утверждено в 1-м чтении</t>
  </si>
  <si>
    <t>изменения</t>
  </si>
  <si>
    <t>утверждено во 2 -м чтении</t>
  </si>
  <si>
    <t>г. Чулым</t>
  </si>
  <si>
    <t>Кабинетный сельсовет</t>
  </si>
  <si>
    <t>Серебрянский сельсовет</t>
  </si>
  <si>
    <t>прил.9</t>
  </si>
  <si>
    <t>Приложение 10, таб. 1</t>
  </si>
  <si>
    <t>Приложение 10, таб. 2</t>
  </si>
  <si>
    <t>Приложение 10, таб. 3</t>
  </si>
  <si>
    <t>Приложение 10, таб. 4</t>
  </si>
  <si>
    <t>Приложение 10, таб. 5</t>
  </si>
  <si>
    <t>Приложение 10, таб. 6</t>
  </si>
  <si>
    <t>Приложение 10, таб. 7</t>
  </si>
  <si>
    <t>Приложение 10, таб. 8</t>
  </si>
  <si>
    <t>Приложение 10, таб. 10</t>
  </si>
  <si>
    <t>Приложение 10, таб. 11</t>
  </si>
  <si>
    <t>Приложение 10, таб. 12</t>
  </si>
  <si>
    <t>Приложение 10, таб. 13</t>
  </si>
  <si>
    <t>Приложение 11, таб. 2</t>
  </si>
  <si>
    <t>Приложение 11, таб. 3</t>
  </si>
  <si>
    <t>Распределение субсидий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на 2022 год и плановый период 2023 и 2024 годов</t>
  </si>
  <si>
    <t>Приложение 11, таб. 5</t>
  </si>
  <si>
    <t>Приложение 11, таб. 6</t>
  </si>
  <si>
    <t>Приложение 11, таб. 7</t>
  </si>
  <si>
    <t>Приложение 11, таб. 9</t>
  </si>
  <si>
    <t>Распределение субсидий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 на 2022 год и плановый период 2023 и 2024 годов</t>
  </si>
  <si>
    <t>Приложение 11, таб. 15</t>
  </si>
  <si>
    <t>Приложение 11, таб. 16</t>
  </si>
  <si>
    <t>Приложение 11, таб. 20</t>
  </si>
  <si>
    <t>Распределение субсидий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 на 2022 год и плановый период 2023 и 2024 годов</t>
  </si>
  <si>
    <t>Приложение 11, таб. 26</t>
  </si>
  <si>
    <t>Приложение 11, таб. 29</t>
  </si>
  <si>
    <t>Распределение субсидий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</si>
  <si>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Распределение субсидий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на 2022 год и плановый период 2023 и 2024 годов</t>
  </si>
  <si>
    <t>Распределение иных межбюджетных трансфертов на 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</si>
  <si>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Приложение 12, таб. 1</t>
  </si>
  <si>
    <t>Приложение 12, таб. 2</t>
  </si>
  <si>
    <t>Приложение 12, таб. 5</t>
  </si>
  <si>
    <t xml:space="preserve"> Распределение субсидий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2021-2022 годы </t>
  </si>
  <si>
    <t>Иткульский сельсовет</t>
  </si>
  <si>
    <t>Распределение субсидий на реализацию инициативных проектов государственной программы Новосибирской области "Управление финансами в Новосибирской области" на 2022 год</t>
  </si>
  <si>
    <t>Приложение 11, таб. 18</t>
  </si>
  <si>
    <t xml:space="preserve"> Распределение субсидий на государственную поддержку отрасли культуры государственной программы Новосибирской области "Культура Новосибирской области" на 2022 год и плановый период 2023 и 2024 годов </t>
  </si>
  <si>
    <t xml:space="preserve"> Распределение субсидий  на реализацию мероприятий по модернизации школьных систем образования подрограммы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2022-2023 годы </t>
  </si>
  <si>
    <t>Распределение межбюджетных трансфертов по Чулымскому району на 2023-2025</t>
  </si>
  <si>
    <t>Распределение субвенций на осуществление отдельных государственных полномочий Новосибирской области по расчету и предоставлению дотаций бюджетам поселений на 2023 год и плановый период 2024 и 2025 годов</t>
  </si>
  <si>
    <t>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2023 год и плановый период 2024 и 2025 годов</t>
  </si>
  <si>
    <t>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на 2023 год и плановый период 2024 и 2025 годов</t>
  </si>
  <si>
    <t>Распределение субвенций на образование и организацию деятельности комиссий по делам несовершеннолетних и защите их прав на 2023 год и плановый период 2024 и 2025 годов</t>
  </si>
  <si>
    <t>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на 2023 год и плановый период 2024 и 2025 годов</t>
  </si>
  <si>
    <t>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на 2023 год и плановый период 2024 и 2025 годов</t>
  </si>
  <si>
    <t>Распределение субвенций на реализацию основных общеобразовательных программ в муниципальных общеобразовательных организациях на 2023 год и плановый период 2024 и 2025 годов</t>
  </si>
  <si>
    <t>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2023 год и плановый период 2024 и 2025 годов</t>
  </si>
  <si>
    <t>Распределение субвенций на социальную поддержку отдельных категорий детей, обучающихся в образовательных организациях, на 2023 год и плановый период 2024 и 2025 годов</t>
  </si>
  <si>
    <t>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2023 год и плановый период 2024 и 2025 годов</t>
  </si>
  <si>
    <t>Распределение субвенций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2023 год и плановый период 2024 и 2025 годов</t>
  </si>
  <si>
    <t>Распределение субвенций на организацию мероприятий при осуществлении деятельности по обращению с животными без владельцев на 2023 год и плановый период 2024 и 2025 годов</t>
  </si>
  <si>
    <t>Распределение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на 2023 год и плановый период 2024 и 2025 годов</t>
  </si>
  <si>
    <t>Приложение 10, таб. 18</t>
  </si>
  <si>
    <t>Приложение 10, таб. 22</t>
  </si>
  <si>
    <t>Распределение субвенций на осуществление первичного воинского учета органами местного самоуправления поселений, муниципальных и городских округов на 2023 год и плановый период 2024 и 2025 годов</t>
  </si>
  <si>
    <t>Распределение субсидий на реализацию мероприятий по оздоровлению детей государственной программы Новосибирской области "Социальная поддержка в Новосибирской области" на 2023 год и плановый период 2024 и 2025 годов</t>
  </si>
  <si>
    <t>Распределение субсидий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на 2023 год и плановый период 2024 и 2025 годов</t>
  </si>
  <si>
    <t>Распределение субсидий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на 2023 год и плановый период 2024 и 2025 годов</t>
  </si>
  <si>
    <t>Распределение субсидий на реализацию мероприятий по проведению работ на воинских захоронениях государственной программы Новосибирской области "Культура Новосибирской области" на 2023 год и плановый период 2024 и 2025 годов</t>
  </si>
  <si>
    <t>Распределение субсидий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 на 2023 год и плановый период 2024 и 2025 годов</t>
  </si>
  <si>
    <t>Распределение субсидий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на 2023 год и плановый период 2024 и 2025 годов</t>
  </si>
  <si>
    <t>Распределение субсидий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 на 2023 год и плановый период 2024 и 2025 годов</t>
  </si>
  <si>
    <t>Приложение 11, таб. 13</t>
  </si>
  <si>
    <t>Распределение субсидий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2023 год и плановый период 2024 и 2025 годов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</si>
  <si>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2023 год и плановый период 2024 и 2025 годов</t>
  </si>
  <si>
    <t>Распределение субсидий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2023 год и плановый период 2024 и 2025 годов</t>
  </si>
  <si>
    <t>Распределение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2023 год и плановый период 2024 и 2025 годов</t>
  </si>
  <si>
    <t>Приложение 11, таб. 19</t>
  </si>
  <si>
    <t>Распределение субсидий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 на 2023 год и плановый период 2024 и 2025 годов</t>
  </si>
  <si>
    <t>Распределение субсидий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2023 год и плановый период 2024 и 2025 годов</t>
  </si>
  <si>
    <t>Приложение 11, таб. 24</t>
  </si>
  <si>
    <t>Распределение субсидий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2023 год и плановый период 2024 и 2025 годов</t>
  </si>
  <si>
    <t>Приложение 11, таб. 25</t>
  </si>
  <si>
    <t>Распределение субсидий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на 2023 год и плановый период 2024 и 2025 годов</t>
  </si>
  <si>
    <t>Распределение субсидий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2023 год и плановый период 2024 и 2025 годов</t>
  </si>
  <si>
    <t>Распределение субсидий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 на 2023 год и плановый период 2024 и 2025 годов</t>
  </si>
  <si>
    <t>Приложение 11, таб. 34</t>
  </si>
  <si>
    <t>Распределение субсидий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 на 2023 год и плановый период 2024 и 2025 годов</t>
  </si>
  <si>
    <t>Приложение 11, таб. 35</t>
  </si>
  <si>
    <t>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на 2023 год и плановый период 2024 и 2025 годов</t>
  </si>
  <si>
    <t>Приложение 11, таб. 40</t>
  </si>
  <si>
    <t>Распределение субсидий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 на 2023 год и плановый период 2024 и 2025 годов</t>
  </si>
  <si>
    <t>Приложение 11, таб. 42</t>
  </si>
  <si>
    <t>Распределение субсидий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на 2023 год и плановый период 2024 и 2025 годов</t>
  </si>
  <si>
    <t>Приложение 11, таб. 44</t>
  </si>
  <si>
    <t>Приложение 11, таб. 45</t>
  </si>
  <si>
    <t>Распределение субсидий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на 2023 год и плановый период 2024 и 2025 годов</t>
  </si>
  <si>
    <t>Приложение 11, таб. 58</t>
  </si>
  <si>
    <t>Распределение субсидий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2023 год</t>
  </si>
  <si>
    <t>Распределение субсидий на реализацию мероприятий по переселению граждан из аварийного жилищного фонда за счет средств областного бюджета на 2023 год</t>
  </si>
  <si>
    <t>Приложнение 11, таб. 59</t>
  </si>
  <si>
    <t>Распределение иных межбюджетных трансфертов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 на 2023 год и плановый период 2024 и 2025 годов</t>
  </si>
  <si>
    <t>Распределение иных межбюджетных трансфертов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 на 2023 год и плановый период 2024 и 2025 годов</t>
  </si>
  <si>
    <t>Распределение иных межбюджетных трансфертов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на 2023 год и плановый период 2024 и 2025 годов</t>
  </si>
  <si>
    <t>Приложение 12, таб. 4</t>
  </si>
  <si>
    <t>Распределение иных межбюджетных трансфертов на ежемесячное денежное вознаграждение        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2023 год и плановый период 2024 и 2025 годов</t>
  </si>
  <si>
    <t>Распределение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 на 2023 год и плановый период 2024 и 2025 годов</t>
  </si>
  <si>
    <t>Приложение 12, таб. 7</t>
  </si>
  <si>
    <t>Распределение субсидий на реализацию мероприятий по проведению работ на воинских захоронениях государственной программы Новосибирской области "Культура Новосибирской области" на 2023 - 2024 годы</t>
  </si>
  <si>
    <t>Распределение субсидий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на 2023 год и плановый период 2024 и 2025 годов</t>
  </si>
  <si>
    <t>Приложение 11, таб. 39</t>
  </si>
  <si>
    <t>Приложение 11, таб. 61</t>
  </si>
  <si>
    <t>Распределение субсидий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на 2023 год и плановый период 2024 и 2025 годов</t>
  </si>
  <si>
    <t>Приложение 11, таб. 4</t>
  </si>
  <si>
    <t>Распределение субсидий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 на 2023 год</t>
  </si>
  <si>
    <t>Приложение 11, таб. 68</t>
  </si>
  <si>
    <t>Распределение субсидий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2023 - 2024 годы</t>
  </si>
  <si>
    <t>Приложение 11, таб. 49</t>
  </si>
  <si>
    <t>Распределение иных межбюджетных трансфертов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2023 год и плановый период 2024 и 2025 годов</t>
  </si>
  <si>
    <t>Приложение 12, таб. 12</t>
  </si>
  <si>
    <t>Распределение иных межбюджетных трансфертов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2023 год</t>
  </si>
  <si>
    <t>Приложение 12, таб. 16</t>
  </si>
  <si>
    <t>Распределение субсидий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2023 - 2024 годы</t>
  </si>
  <si>
    <t>Приложнение 11, таб. 51</t>
  </si>
  <si>
    <t>Распределение субсидий на реализацию инициативных проектов государственной программы Новосибирской области "Управление финансами в Новосибирской области" на 2023 год</t>
  </si>
  <si>
    <t>Приложение 11, таб 66</t>
  </si>
  <si>
    <t>Распределение субсидий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на 2023 год</t>
  </si>
  <si>
    <t>Базовский сельсовет</t>
  </si>
  <si>
    <t>Воздвиженский сельсовет</t>
  </si>
  <si>
    <t>Ужанихинский сельсовет</t>
  </si>
  <si>
    <t>Приложение 11, таб 67</t>
  </si>
  <si>
    <t xml:space="preserve">Приложение 11, таб 62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</si>
</sst>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"/>
    <numFmt numFmtId="165" formatCode="0.0"/>
    <numFmt numFmtId="166" formatCode="#,##0.000"/>
    <numFmt numFmtId="167" formatCode="#,##0.0;[Red]\-#,##0.0"/>
    <numFmt numFmtId="168" formatCode="#,##0.0000"/>
    <numFmt numFmtId="169" formatCode="#,##0.00000"/>
    <numFmt numFmtId="170" formatCode="0.000"/>
    <numFmt numFmtId="171" formatCode="0.00000"/>
    <numFmt numFmtId="172" formatCode="0.0000"/>
  </numFmts>
  <fonts count="11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1" fillId="0" borderId="0"/>
  </cellStyleXfs>
  <cellXfs count="268">
    <xf numFmtId="0" fontId="0" fillId="0" borderId="0" xfId="0"/>
    <xf numFmtId="0" fontId="3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164" fontId="2" fillId="0" borderId="1" xfId="0" applyNumberFormat="1" applyFont="1" applyBorder="1"/>
    <xf numFmtId="164" fontId="2" fillId="0" borderId="0" xfId="0" applyNumberFormat="1" applyFont="1"/>
    <xf numFmtId="164" fontId="3" fillId="0" borderId="0" xfId="0" applyNumberFormat="1" applyFont="1"/>
    <xf numFmtId="0" fontId="6" fillId="0" borderId="2" xfId="0" applyFont="1" applyBorder="1" applyAlignment="1">
      <alignment wrapText="1"/>
    </xf>
    <xf numFmtId="0" fontId="3" fillId="0" borderId="3" xfId="0" applyFont="1" applyBorder="1" applyAlignment="1">
      <alignment horizontal="right"/>
    </xf>
    <xf numFmtId="0" fontId="3" fillId="0" borderId="4" xfId="0" applyNumberFormat="1" applyFont="1" applyBorder="1"/>
    <xf numFmtId="0" fontId="3" fillId="0" borderId="5" xfId="0" applyNumberFormat="1" applyFont="1" applyBorder="1"/>
    <xf numFmtId="0" fontId="4" fillId="0" borderId="6" xfId="0" applyFont="1" applyBorder="1" applyAlignment="1"/>
    <xf numFmtId="0" fontId="2" fillId="0" borderId="6" xfId="0" applyFont="1" applyBorder="1" applyAlignment="1">
      <alignment wrapText="1"/>
    </xf>
    <xf numFmtId="164" fontId="2" fillId="0" borderId="7" xfId="0" applyNumberFormat="1" applyFont="1" applyBorder="1"/>
    <xf numFmtId="0" fontId="2" fillId="0" borderId="8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164" fontId="2" fillId="0" borderId="13" xfId="0" applyNumberFormat="1" applyFont="1" applyBorder="1"/>
    <xf numFmtId="164" fontId="2" fillId="0" borderId="14" xfId="0" applyNumberFormat="1" applyFont="1" applyBorder="1"/>
    <xf numFmtId="0" fontId="4" fillId="0" borderId="15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4" fillId="0" borderId="1" xfId="0" applyFont="1" applyBorder="1"/>
    <xf numFmtId="164" fontId="9" fillId="0" borderId="1" xfId="0" applyNumberFormat="1" applyFont="1" applyBorder="1"/>
    <xf numFmtId="0" fontId="0" fillId="0" borderId="1" xfId="0" applyBorder="1"/>
    <xf numFmtId="0" fontId="6" fillId="0" borderId="18" xfId="0" applyFont="1" applyBorder="1" applyAlignment="1">
      <alignment vertical="center" wrapText="1"/>
    </xf>
    <xf numFmtId="0" fontId="4" fillId="0" borderId="2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2" fillId="0" borderId="10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" xfId="0" applyFill="1" applyBorder="1"/>
    <xf numFmtId="165" fontId="0" fillId="0" borderId="1" xfId="0" applyNumberFormat="1" applyFill="1" applyBorder="1"/>
    <xf numFmtId="170" fontId="0" fillId="0" borderId="1" xfId="0" applyNumberFormat="1" applyBorder="1"/>
    <xf numFmtId="0" fontId="2" fillId="0" borderId="22" xfId="0" applyFont="1" applyBorder="1" applyAlignment="1">
      <alignment wrapText="1"/>
    </xf>
    <xf numFmtId="164" fontId="3" fillId="0" borderId="19" xfId="0" applyNumberFormat="1" applyFont="1" applyBorder="1"/>
    <xf numFmtId="166" fontId="3" fillId="0" borderId="0" xfId="0" applyNumberFormat="1" applyFont="1"/>
    <xf numFmtId="169" fontId="3" fillId="0" borderId="0" xfId="0" applyNumberFormat="1" applyFont="1"/>
    <xf numFmtId="0" fontId="4" fillId="0" borderId="0" xfId="0" applyFont="1" applyAlignment="1">
      <alignment horizontal="center"/>
    </xf>
    <xf numFmtId="164" fontId="3" fillId="0" borderId="25" xfId="0" applyNumberFormat="1" applyFont="1" applyBorder="1"/>
    <xf numFmtId="164" fontId="3" fillId="0" borderId="26" xfId="0" applyNumberFormat="1" applyFont="1" applyBorder="1"/>
    <xf numFmtId="164" fontId="3" fillId="0" borderId="0" xfId="0" applyNumberFormat="1" applyFont="1" applyBorder="1"/>
    <xf numFmtId="164" fontId="3" fillId="0" borderId="0" xfId="0" applyNumberFormat="1" applyFont="1" applyBorder="1" applyAlignment="1"/>
    <xf numFmtId="164" fontId="3" fillId="0" borderId="1" xfId="0" applyNumberFormat="1" applyFont="1" applyBorder="1" applyAlignment="1"/>
    <xf numFmtId="0" fontId="3" fillId="0" borderId="25" xfId="0" applyFont="1" applyBorder="1" applyAlignment="1">
      <alignment wrapText="1"/>
    </xf>
    <xf numFmtId="0" fontId="3" fillId="2" borderId="25" xfId="0" applyFont="1" applyFill="1" applyBorder="1" applyAlignment="1">
      <alignment wrapText="1"/>
    </xf>
    <xf numFmtId="165" fontId="3" fillId="2" borderId="25" xfId="0" applyNumberFormat="1" applyFont="1" applyFill="1" applyBorder="1" applyAlignment="1">
      <alignment wrapText="1"/>
    </xf>
    <xf numFmtId="165" fontId="3" fillId="0" borderId="25" xfId="0" applyNumberFormat="1" applyFont="1" applyBorder="1" applyAlignment="1"/>
    <xf numFmtId="0" fontId="9" fillId="0" borderId="25" xfId="0" applyFont="1" applyBorder="1" applyAlignment="1">
      <alignment wrapText="1"/>
    </xf>
    <xf numFmtId="165" fontId="3" fillId="0" borderId="25" xfId="0" applyNumberFormat="1" applyFont="1" applyBorder="1" applyAlignment="1">
      <alignment wrapText="1"/>
    </xf>
    <xf numFmtId="165" fontId="9" fillId="0" borderId="25" xfId="0" applyNumberFormat="1" applyFont="1" applyBorder="1" applyAlignment="1">
      <alignment wrapText="1"/>
    </xf>
    <xf numFmtId="165" fontId="3" fillId="0" borderId="26" xfId="0" applyNumberFormat="1" applyFont="1" applyBorder="1" applyAlignment="1">
      <alignment wrapText="1"/>
    </xf>
    <xf numFmtId="2" fontId="3" fillId="0" borderId="27" xfId="0" applyNumberFormat="1" applyFont="1" applyBorder="1" applyAlignment="1">
      <alignment wrapText="1"/>
    </xf>
    <xf numFmtId="165" fontId="4" fillId="0" borderId="34" xfId="0" applyNumberFormat="1" applyFont="1" applyBorder="1" applyAlignment="1">
      <alignment wrapText="1"/>
    </xf>
    <xf numFmtId="0" fontId="3" fillId="0" borderId="33" xfId="0" applyFont="1" applyBorder="1" applyAlignment="1">
      <alignment wrapText="1"/>
    </xf>
    <xf numFmtId="0" fontId="3" fillId="0" borderId="29" xfId="0" applyFont="1" applyBorder="1" applyAlignment="1">
      <alignment wrapText="1"/>
    </xf>
    <xf numFmtId="165" fontId="3" fillId="0" borderId="29" xfId="0" applyNumberFormat="1" applyFont="1" applyBorder="1" applyAlignment="1">
      <alignment wrapText="1"/>
    </xf>
    <xf numFmtId="165" fontId="2" fillId="0" borderId="25" xfId="0" applyNumberFormat="1" applyFont="1" applyBorder="1" applyAlignment="1">
      <alignment wrapText="1"/>
    </xf>
    <xf numFmtId="0" fontId="2" fillId="0" borderId="25" xfId="0" applyFont="1" applyBorder="1" applyAlignment="1">
      <alignment wrapText="1"/>
    </xf>
    <xf numFmtId="169" fontId="4" fillId="0" borderId="25" xfId="0" applyNumberFormat="1" applyFont="1" applyBorder="1"/>
    <xf numFmtId="164" fontId="3" fillId="0" borderId="6" xfId="0" applyNumberFormat="1" applyFont="1" applyBorder="1"/>
    <xf numFmtId="164" fontId="9" fillId="0" borderId="6" xfId="0" applyNumberFormat="1" applyFont="1" applyBorder="1"/>
    <xf numFmtId="164" fontId="3" fillId="0" borderId="22" xfId="0" applyNumberFormat="1" applyFont="1" applyBorder="1"/>
    <xf numFmtId="164" fontId="3" fillId="0" borderId="9" xfId="0" applyNumberFormat="1" applyFont="1" applyBorder="1"/>
    <xf numFmtId="164" fontId="4" fillId="0" borderId="2" xfId="0" applyNumberFormat="1" applyFont="1" applyBorder="1" applyAlignment="1"/>
    <xf numFmtId="164" fontId="3" fillId="0" borderId="8" xfId="0" applyNumberFormat="1" applyFont="1" applyBorder="1"/>
    <xf numFmtId="0" fontId="3" fillId="0" borderId="17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2" fillId="0" borderId="40" xfId="0" applyNumberFormat="1" applyFont="1" applyBorder="1" applyAlignment="1">
      <alignment wrapText="1"/>
    </xf>
    <xf numFmtId="0" fontId="2" fillId="0" borderId="41" xfId="0" applyNumberFormat="1" applyFont="1" applyBorder="1" applyAlignment="1">
      <alignment horizontal="center"/>
    </xf>
    <xf numFmtId="0" fontId="2" fillId="0" borderId="30" xfId="0" applyFont="1" applyBorder="1" applyAlignment="1">
      <alignment wrapText="1"/>
    </xf>
    <xf numFmtId="0" fontId="3" fillId="0" borderId="31" xfId="0" applyFont="1" applyBorder="1" applyAlignment="1">
      <alignment wrapText="1"/>
    </xf>
    <xf numFmtId="0" fontId="4" fillId="0" borderId="43" xfId="0" applyFont="1" applyBorder="1" applyAlignment="1"/>
    <xf numFmtId="166" fontId="4" fillId="0" borderId="44" xfId="0" applyNumberFormat="1" applyFont="1" applyBorder="1" applyAlignment="1"/>
    <xf numFmtId="166" fontId="4" fillId="0" borderId="47" xfId="0" applyNumberFormat="1" applyFont="1" applyBorder="1" applyAlignment="1"/>
    <xf numFmtId="0" fontId="4" fillId="0" borderId="43" xfId="0" applyFont="1" applyBorder="1" applyAlignment="1">
      <alignment wrapText="1"/>
    </xf>
    <xf numFmtId="168" fontId="10" fillId="0" borderId="44" xfId="0" applyNumberFormat="1" applyFont="1" applyBorder="1"/>
    <xf numFmtId="0" fontId="4" fillId="0" borderId="9" xfId="0" applyFont="1" applyBorder="1" applyAlignment="1">
      <alignment wrapText="1"/>
    </xf>
    <xf numFmtId="166" fontId="3" fillId="2" borderId="26" xfId="0" applyNumberFormat="1" applyFont="1" applyFill="1" applyBorder="1"/>
    <xf numFmtId="169" fontId="4" fillId="0" borderId="49" xfId="0" applyNumberFormat="1" applyFont="1" applyBorder="1" applyAlignment="1">
      <alignment wrapText="1"/>
    </xf>
    <xf numFmtId="164" fontId="2" fillId="0" borderId="3" xfId="0" applyNumberFormat="1" applyFont="1" applyBorder="1"/>
    <xf numFmtId="164" fontId="2" fillId="0" borderId="4" xfId="0" applyNumberFormat="1" applyFont="1" applyBorder="1"/>
    <xf numFmtId="49" fontId="0" fillId="0" borderId="1" xfId="0" applyNumberFormat="1" applyBorder="1" applyAlignment="1">
      <alignment wrapText="1"/>
    </xf>
    <xf numFmtId="0" fontId="0" fillId="0" borderId="25" xfId="0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22" xfId="0" applyFont="1" applyBorder="1" applyAlignment="1">
      <alignment wrapText="1"/>
    </xf>
    <xf numFmtId="171" fontId="3" fillId="0" borderId="30" xfId="0" applyNumberFormat="1" applyFont="1" applyBorder="1"/>
    <xf numFmtId="171" fontId="3" fillId="0" borderId="6" xfId="0" applyNumberFormat="1" applyFont="1" applyBorder="1"/>
    <xf numFmtId="170" fontId="4" fillId="0" borderId="43" xfId="0" applyNumberFormat="1" applyFont="1" applyBorder="1" applyAlignment="1"/>
    <xf numFmtId="171" fontId="5" fillId="0" borderId="43" xfId="0" applyNumberFormat="1" applyFont="1" applyBorder="1"/>
    <xf numFmtId="171" fontId="9" fillId="0" borderId="6" xfId="0" applyNumberFormat="1" applyFont="1" applyBorder="1"/>
    <xf numFmtId="169" fontId="5" fillId="0" borderId="13" xfId="0" applyNumberFormat="1" applyFont="1" applyBorder="1"/>
    <xf numFmtId="170" fontId="9" fillId="0" borderId="1" xfId="0" applyNumberFormat="1" applyFont="1" applyBorder="1"/>
    <xf numFmtId="171" fontId="3" fillId="0" borderId="1" xfId="0" applyNumberFormat="1" applyFont="1" applyBorder="1" applyAlignment="1">
      <alignment horizontal="center"/>
    </xf>
    <xf numFmtId="171" fontId="5" fillId="0" borderId="45" xfId="0" applyNumberFormat="1" applyFont="1" applyBorder="1"/>
    <xf numFmtId="4" fontId="3" fillId="0" borderId="6" xfId="0" applyNumberFormat="1" applyFont="1" applyBorder="1"/>
    <xf numFmtId="171" fontId="4" fillId="0" borderId="43" xfId="0" applyNumberFormat="1" applyFont="1" applyBorder="1" applyAlignment="1">
      <alignment wrapText="1"/>
    </xf>
    <xf numFmtId="169" fontId="4" fillId="0" borderId="10" xfId="0" applyNumberFormat="1" applyFont="1" applyBorder="1"/>
    <xf numFmtId="169" fontId="4" fillId="0" borderId="11" xfId="0" applyNumberFormat="1" applyFont="1" applyBorder="1"/>
    <xf numFmtId="171" fontId="0" fillId="0" borderId="1" xfId="0" applyNumberFormat="1" applyBorder="1"/>
    <xf numFmtId="172" fontId="4" fillId="0" borderId="43" xfId="0" applyNumberFormat="1" applyFont="1" applyBorder="1" applyAlignment="1"/>
    <xf numFmtId="169" fontId="4" fillId="0" borderId="43" xfId="0" applyNumberFormat="1" applyFont="1" applyBorder="1" applyAlignment="1"/>
    <xf numFmtId="169" fontId="4" fillId="0" borderId="47" xfId="0" applyNumberFormat="1" applyFont="1" applyBorder="1" applyAlignment="1"/>
    <xf numFmtId="0" fontId="3" fillId="0" borderId="50" xfId="0" applyFont="1" applyBorder="1" applyAlignment="1">
      <alignment wrapText="1"/>
    </xf>
    <xf numFmtId="164" fontId="3" fillId="2" borderId="0" xfId="0" applyNumberFormat="1" applyFont="1" applyFill="1"/>
    <xf numFmtId="0" fontId="2" fillId="2" borderId="42" xfId="0" applyNumberFormat="1" applyFont="1" applyFill="1" applyBorder="1" applyAlignment="1">
      <alignment wrapText="1"/>
    </xf>
    <xf numFmtId="172" fontId="4" fillId="2" borderId="43" xfId="0" applyNumberFormat="1" applyFont="1" applyFill="1" applyBorder="1" applyAlignment="1"/>
    <xf numFmtId="172" fontId="3" fillId="2" borderId="7" xfId="0" applyNumberFormat="1" applyFont="1" applyFill="1" applyBorder="1"/>
    <xf numFmtId="171" fontId="5" fillId="2" borderId="46" xfId="0" applyNumberFormat="1" applyFont="1" applyFill="1" applyBorder="1"/>
    <xf numFmtId="171" fontId="3" fillId="2" borderId="32" xfId="0" applyNumberFormat="1" applyFont="1" applyFill="1" applyBorder="1"/>
    <xf numFmtId="171" fontId="3" fillId="2" borderId="7" xfId="0" applyNumberFormat="1" applyFont="1" applyFill="1" applyBorder="1"/>
    <xf numFmtId="171" fontId="9" fillId="2" borderId="7" xfId="0" applyNumberFormat="1" applyFont="1" applyFill="1" applyBorder="1"/>
    <xf numFmtId="164" fontId="9" fillId="2" borderId="7" xfId="0" applyNumberFormat="1" applyFont="1" applyFill="1" applyBorder="1"/>
    <xf numFmtId="164" fontId="3" fillId="2" borderId="7" xfId="0" applyNumberFormat="1" applyFont="1" applyFill="1" applyBorder="1"/>
    <xf numFmtId="164" fontId="3" fillId="2" borderId="23" xfId="0" applyNumberFormat="1" applyFont="1" applyFill="1" applyBorder="1"/>
    <xf numFmtId="164" fontId="2" fillId="2" borderId="7" xfId="0" applyNumberFormat="1" applyFont="1" applyFill="1" applyBorder="1"/>
    <xf numFmtId="164" fontId="2" fillId="2" borderId="4" xfId="0" applyNumberFormat="1" applyFont="1" applyFill="1" applyBorder="1"/>
    <xf numFmtId="171" fontId="4" fillId="2" borderId="43" xfId="0" applyNumberFormat="1" applyFont="1" applyFill="1" applyBorder="1" applyAlignment="1"/>
    <xf numFmtId="4" fontId="3" fillId="2" borderId="7" xfId="0" applyNumberFormat="1" applyFont="1" applyFill="1" applyBorder="1"/>
    <xf numFmtId="164" fontId="2" fillId="2" borderId="24" xfId="0" applyNumberFormat="1" applyFont="1" applyFill="1" applyBorder="1"/>
    <xf numFmtId="0" fontId="4" fillId="2" borderId="0" xfId="0" applyFont="1" applyFill="1" applyAlignment="1">
      <alignment horizontal="center"/>
    </xf>
    <xf numFmtId="169" fontId="4" fillId="2" borderId="47" xfId="0" applyNumberFormat="1" applyFont="1" applyFill="1" applyBorder="1" applyAlignment="1"/>
    <xf numFmtId="164" fontId="2" fillId="2" borderId="5" xfId="0" applyNumberFormat="1" applyFont="1" applyFill="1" applyBorder="1"/>
    <xf numFmtId="171" fontId="3" fillId="2" borderId="6" xfId="0" applyNumberFormat="1" applyFont="1" applyFill="1" applyBorder="1"/>
    <xf numFmtId="171" fontId="0" fillId="0" borderId="1" xfId="0" applyNumberFormat="1" applyFill="1" applyBorder="1"/>
    <xf numFmtId="0" fontId="6" fillId="2" borderId="2" xfId="0" applyFont="1" applyFill="1" applyBorder="1" applyAlignment="1">
      <alignment wrapText="1"/>
    </xf>
    <xf numFmtId="0" fontId="3" fillId="2" borderId="0" xfId="0" applyFont="1" applyFill="1"/>
    <xf numFmtId="172" fontId="3" fillId="2" borderId="1" xfId="0" applyNumberFormat="1" applyFont="1" applyFill="1" applyBorder="1"/>
    <xf numFmtId="171" fontId="3" fillId="2" borderId="1" xfId="0" applyNumberFormat="1" applyFont="1" applyFill="1" applyBorder="1"/>
    <xf numFmtId="0" fontId="6" fillId="2" borderId="0" xfId="0" applyFont="1" applyFill="1" applyAlignment="1">
      <alignment wrapText="1"/>
    </xf>
    <xf numFmtId="164" fontId="3" fillId="2" borderId="1" xfId="0" applyNumberFormat="1" applyFont="1" applyFill="1" applyBorder="1"/>
    <xf numFmtId="164" fontId="9" fillId="2" borderId="1" xfId="0" applyNumberFormat="1" applyFont="1" applyFill="1" applyBorder="1"/>
    <xf numFmtId="0" fontId="0" fillId="2" borderId="1" xfId="0" applyFill="1" applyBorder="1"/>
    <xf numFmtId="0" fontId="0" fillId="2" borderId="0" xfId="0" applyFill="1"/>
    <xf numFmtId="170" fontId="0" fillId="2" borderId="1" xfId="0" applyNumberFormat="1" applyFill="1" applyBorder="1"/>
    <xf numFmtId="0" fontId="0" fillId="0" borderId="1" xfId="0" applyNumberFormat="1" applyBorder="1"/>
    <xf numFmtId="169" fontId="4" fillId="0" borderId="16" xfId="0" applyNumberFormat="1" applyFont="1" applyBorder="1"/>
    <xf numFmtId="169" fontId="4" fillId="0" borderId="1" xfId="0" applyNumberFormat="1" applyFont="1" applyBorder="1"/>
    <xf numFmtId="4" fontId="3" fillId="0" borderId="1" xfId="0" applyNumberFormat="1" applyFont="1" applyBorder="1"/>
    <xf numFmtId="169" fontId="4" fillId="2" borderId="1" xfId="0" applyNumberFormat="1" applyFont="1" applyFill="1" applyBorder="1" applyAlignment="1"/>
    <xf numFmtId="169" fontId="4" fillId="2" borderId="7" xfId="0" applyNumberFormat="1" applyFont="1" applyFill="1" applyBorder="1" applyAlignment="1"/>
    <xf numFmtId="2" fontId="3" fillId="2" borderId="1" xfId="0" applyNumberFormat="1" applyFont="1" applyFill="1" applyBorder="1"/>
    <xf numFmtId="2" fontId="9" fillId="2" borderId="1" xfId="1" applyNumberFormat="1" applyFont="1" applyFill="1" applyBorder="1" applyAlignment="1" applyProtection="1">
      <protection hidden="1"/>
    </xf>
    <xf numFmtId="2" fontId="9" fillId="2" borderId="7" xfId="1" applyNumberFormat="1" applyFont="1" applyFill="1" applyBorder="1" applyAlignment="1" applyProtection="1">
      <protection hidden="1"/>
    </xf>
    <xf numFmtId="2" fontId="3" fillId="2" borderId="1" xfId="0" applyNumberFormat="1" applyFont="1" applyFill="1" applyBorder="1" applyAlignment="1">
      <alignment horizontal="right"/>
    </xf>
    <xf numFmtId="2" fontId="3" fillId="2" borderId="7" xfId="0" applyNumberFormat="1" applyFont="1" applyFill="1" applyBorder="1" applyAlignment="1">
      <alignment horizontal="right"/>
    </xf>
    <xf numFmtId="2" fontId="3" fillId="2" borderId="7" xfId="0" applyNumberFormat="1" applyFont="1" applyFill="1" applyBorder="1"/>
    <xf numFmtId="168" fontId="3" fillId="2" borderId="1" xfId="0" applyNumberFormat="1" applyFont="1" applyFill="1" applyBorder="1"/>
    <xf numFmtId="168" fontId="3" fillId="2" borderId="7" xfId="0" applyNumberFormat="1" applyFont="1" applyFill="1" applyBorder="1"/>
    <xf numFmtId="166" fontId="3" fillId="2" borderId="1" xfId="0" applyNumberFormat="1" applyFont="1" applyFill="1" applyBorder="1"/>
    <xf numFmtId="166" fontId="3" fillId="2" borderId="7" xfId="0" applyNumberFormat="1" applyFont="1" applyFill="1" applyBorder="1"/>
    <xf numFmtId="4" fontId="3" fillId="2" borderId="1" xfId="0" applyNumberFormat="1" applyFont="1" applyFill="1" applyBorder="1"/>
    <xf numFmtId="169" fontId="3" fillId="2" borderId="1" xfId="0" applyNumberFormat="1" applyFont="1" applyFill="1" applyBorder="1"/>
    <xf numFmtId="169" fontId="3" fillId="2" borderId="7" xfId="0" applyNumberFormat="1" applyFont="1" applyFill="1" applyBorder="1"/>
    <xf numFmtId="49" fontId="0" fillId="2" borderId="1" xfId="0" applyNumberFormat="1" applyFill="1" applyBorder="1" applyAlignment="1">
      <alignment wrapText="1"/>
    </xf>
    <xf numFmtId="171" fontId="0" fillId="2" borderId="1" xfId="0" applyNumberFormat="1" applyFill="1" applyBorder="1"/>
    <xf numFmtId="0" fontId="0" fillId="2" borderId="19" xfId="0" applyFill="1" applyBorder="1"/>
    <xf numFmtId="0" fontId="0" fillId="2" borderId="19" xfId="0" applyFill="1" applyBorder="1" applyAlignment="1">
      <alignment wrapText="1"/>
    </xf>
    <xf numFmtId="165" fontId="0" fillId="2" borderId="1" xfId="0" applyNumberFormat="1" applyFill="1" applyBorder="1"/>
    <xf numFmtId="164" fontId="9" fillId="2" borderId="19" xfId="0" applyNumberFormat="1" applyFont="1" applyFill="1" applyBorder="1"/>
    <xf numFmtId="164" fontId="9" fillId="2" borderId="23" xfId="0" applyNumberFormat="1" applyFont="1" applyFill="1" applyBorder="1"/>
    <xf numFmtId="0" fontId="6" fillId="2" borderId="1" xfId="0" applyFont="1" applyFill="1" applyBorder="1" applyAlignment="1">
      <alignment wrapText="1"/>
    </xf>
    <xf numFmtId="171" fontId="4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165" fontId="3" fillId="2" borderId="53" xfId="0" applyNumberFormat="1" applyFont="1" applyFill="1" applyBorder="1" applyAlignment="1">
      <alignment wrapText="1"/>
    </xf>
    <xf numFmtId="0" fontId="6" fillId="2" borderId="53" xfId="0" applyFont="1" applyFill="1" applyBorder="1" applyAlignment="1">
      <alignment wrapText="1"/>
    </xf>
    <xf numFmtId="164" fontId="3" fillId="2" borderId="51" xfId="0" applyNumberFormat="1" applyFont="1" applyFill="1" applyBorder="1"/>
    <xf numFmtId="172" fontId="3" fillId="2" borderId="20" xfId="0" applyNumberFormat="1" applyFont="1" applyFill="1" applyBorder="1"/>
    <xf numFmtId="172" fontId="3" fillId="2" borderId="32" xfId="0" applyNumberFormat="1" applyFont="1" applyFill="1" applyBorder="1"/>
    <xf numFmtId="164" fontId="2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165" fontId="9" fillId="2" borderId="1" xfId="0" applyNumberFormat="1" applyFont="1" applyFill="1" applyBorder="1" applyAlignment="1">
      <alignment wrapText="1"/>
    </xf>
    <xf numFmtId="2" fontId="9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/>
    <xf numFmtId="172" fontId="9" fillId="2" borderId="1" xfId="0" applyNumberFormat="1" applyFont="1" applyFill="1" applyBorder="1" applyAlignment="1"/>
    <xf numFmtId="0" fontId="3" fillId="2" borderId="4" xfId="0" applyFont="1" applyFill="1" applyBorder="1" applyAlignment="1">
      <alignment horizontal="right"/>
    </xf>
    <xf numFmtId="0" fontId="9" fillId="2" borderId="19" xfId="0" applyFont="1" applyFill="1" applyBorder="1" applyAlignment="1">
      <alignment wrapText="1"/>
    </xf>
    <xf numFmtId="170" fontId="9" fillId="2" borderId="1" xfId="0" applyNumberFormat="1" applyFont="1" applyFill="1" applyBorder="1" applyAlignment="1">
      <alignment wrapText="1"/>
    </xf>
    <xf numFmtId="171" fontId="9" fillId="2" borderId="1" xfId="0" applyNumberFormat="1" applyFont="1" applyFill="1" applyBorder="1" applyAlignment="1">
      <alignment wrapText="1"/>
    </xf>
    <xf numFmtId="0" fontId="7" fillId="0" borderId="54" xfId="0" applyFont="1" applyBorder="1" applyAlignment="1">
      <alignment wrapText="1"/>
    </xf>
    <xf numFmtId="0" fontId="9" fillId="2" borderId="54" xfId="0" applyFont="1" applyFill="1" applyBorder="1" applyAlignment="1">
      <alignment wrapText="1"/>
    </xf>
    <xf numFmtId="164" fontId="9" fillId="2" borderId="55" xfId="0" applyNumberFormat="1" applyFont="1" applyFill="1" applyBorder="1"/>
    <xf numFmtId="171" fontId="4" fillId="0" borderId="20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169" fontId="5" fillId="2" borderId="13" xfId="0" applyNumberFormat="1" applyFont="1" applyFill="1" applyBorder="1"/>
    <xf numFmtId="0" fontId="2" fillId="0" borderId="47" xfId="0" applyFont="1" applyBorder="1" applyAlignment="1">
      <alignment wrapText="1"/>
    </xf>
    <xf numFmtId="165" fontId="3" fillId="2" borderId="56" xfId="0" applyNumberFormat="1" applyFont="1" applyFill="1" applyBorder="1" applyAlignment="1">
      <alignment wrapText="1"/>
    </xf>
    <xf numFmtId="164" fontId="3" fillId="2" borderId="48" xfId="0" applyNumberFormat="1" applyFont="1" applyFill="1" applyBorder="1"/>
    <xf numFmtId="165" fontId="3" fillId="2" borderId="2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165" fontId="4" fillId="2" borderId="1" xfId="0" applyNumberFormat="1" applyFont="1" applyFill="1" applyBorder="1" applyAlignment="1">
      <alignment wrapText="1"/>
    </xf>
    <xf numFmtId="2" fontId="4" fillId="2" borderId="52" xfId="0" applyNumberFormat="1" applyFont="1" applyFill="1" applyBorder="1" applyAlignment="1">
      <alignment wrapText="1"/>
    </xf>
    <xf numFmtId="166" fontId="3" fillId="2" borderId="11" xfId="0" applyNumberFormat="1" applyFont="1" applyFill="1" applyBorder="1"/>
    <xf numFmtId="169" fontId="4" fillId="2" borderId="12" xfId="0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5" fontId="2" fillId="2" borderId="13" xfId="0" applyNumberFormat="1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169" fontId="4" fillId="2" borderId="1" xfId="0" applyNumberFormat="1" applyFont="1" applyFill="1" applyBorder="1"/>
    <xf numFmtId="166" fontId="3" fillId="2" borderId="0" xfId="0" applyNumberFormat="1" applyFont="1" applyFill="1"/>
    <xf numFmtId="169" fontId="3" fillId="2" borderId="0" xfId="0" applyNumberFormat="1" applyFont="1" applyFill="1"/>
    <xf numFmtId="167" fontId="9" fillId="2" borderId="1" xfId="1" applyNumberFormat="1" applyFont="1" applyFill="1" applyBorder="1" applyAlignment="1" applyProtection="1">
      <alignment horizontal="right" vertical="center"/>
      <protection hidden="1"/>
    </xf>
    <xf numFmtId="171" fontId="3" fillId="0" borderId="20" xfId="0" applyNumberFormat="1" applyFont="1" applyBorder="1"/>
    <xf numFmtId="171" fontId="9" fillId="0" borderId="30" xfId="1" applyNumberFormat="1" applyFont="1" applyFill="1" applyBorder="1" applyAlignment="1" applyProtection="1">
      <protection hidden="1"/>
    </xf>
    <xf numFmtId="171" fontId="9" fillId="0" borderId="31" xfId="1" applyNumberFormat="1" applyFont="1" applyFill="1" applyBorder="1" applyAlignment="1" applyProtection="1">
      <protection hidden="1"/>
    </xf>
    <xf numFmtId="171" fontId="9" fillId="2" borderId="32" xfId="1" applyNumberFormat="1" applyFont="1" applyFill="1" applyBorder="1" applyAlignment="1" applyProtection="1">
      <protection hidden="1"/>
    </xf>
    <xf numFmtId="171" fontId="9" fillId="0" borderId="20" xfId="1" applyNumberFormat="1" applyFont="1" applyFill="1" applyBorder="1" applyAlignment="1" applyProtection="1">
      <protection hidden="1"/>
    </xf>
    <xf numFmtId="171" fontId="3" fillId="0" borderId="6" xfId="0" applyNumberFormat="1" applyFont="1" applyBorder="1" applyAlignment="1">
      <alignment horizontal="right"/>
    </xf>
    <xf numFmtId="171" fontId="3" fillId="0" borderId="1" xfId="0" applyNumberFormat="1" applyFont="1" applyBorder="1" applyAlignment="1">
      <alignment horizontal="right"/>
    </xf>
    <xf numFmtId="171" fontId="3" fillId="0" borderId="25" xfId="0" applyNumberFormat="1" applyFont="1" applyBorder="1" applyAlignment="1">
      <alignment horizontal="right"/>
    </xf>
    <xf numFmtId="171" fontId="3" fillId="0" borderId="1" xfId="0" applyNumberFormat="1" applyFont="1" applyBorder="1"/>
    <xf numFmtId="171" fontId="3" fillId="0" borderId="25" xfId="0" applyNumberFormat="1" applyFont="1" applyBorder="1"/>
    <xf numFmtId="171" fontId="3" fillId="0" borderId="25" xfId="0" applyNumberFormat="1" applyFont="1" applyBorder="1" applyAlignment="1">
      <alignment horizontal="center"/>
    </xf>
    <xf numFmtId="0" fontId="2" fillId="2" borderId="6" xfId="0" applyFont="1" applyFill="1" applyBorder="1" applyAlignment="1">
      <alignment wrapText="1"/>
    </xf>
    <xf numFmtId="0" fontId="2" fillId="2" borderId="30" xfId="0" applyFont="1" applyFill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7" fillId="2" borderId="22" xfId="0" applyFont="1" applyFill="1" applyBorder="1" applyAlignment="1">
      <alignment wrapText="1"/>
    </xf>
    <xf numFmtId="171" fontId="3" fillId="0" borderId="31" xfId="0" applyNumberFormat="1" applyFont="1" applyBorder="1"/>
    <xf numFmtId="171" fontId="9" fillId="0" borderId="1" xfId="0" applyNumberFormat="1" applyFont="1" applyBorder="1" applyAlignment="1">
      <alignment horizontal="center"/>
    </xf>
    <xf numFmtId="171" fontId="9" fillId="0" borderId="25" xfId="0" applyNumberFormat="1" applyFont="1" applyBorder="1"/>
    <xf numFmtId="171" fontId="9" fillId="0" borderId="1" xfId="0" applyNumberFormat="1" applyFont="1" applyBorder="1"/>
    <xf numFmtId="171" fontId="3" fillId="2" borderId="31" xfId="0" applyNumberFormat="1" applyFont="1" applyFill="1" applyBorder="1"/>
    <xf numFmtId="171" fontId="3" fillId="0" borderId="3" xfId="0" applyNumberFormat="1" applyFont="1" applyBorder="1"/>
    <xf numFmtId="171" fontId="3" fillId="0" borderId="4" xfId="0" applyNumberFormat="1" applyFont="1" applyBorder="1"/>
    <xf numFmtId="171" fontId="3" fillId="2" borderId="5" xfId="0" applyNumberFormat="1" applyFont="1" applyFill="1" applyBorder="1"/>
    <xf numFmtId="171" fontId="9" fillId="0" borderId="22" xfId="1" applyNumberFormat="1" applyFont="1" applyFill="1" applyBorder="1" applyAlignment="1" applyProtection="1">
      <alignment horizontal="right" vertical="center"/>
      <protection hidden="1"/>
    </xf>
    <xf numFmtId="171" fontId="9" fillId="0" borderId="19" xfId="1" applyNumberFormat="1" applyFont="1" applyFill="1" applyBorder="1" applyAlignment="1" applyProtection="1">
      <alignment horizontal="right" vertical="center"/>
      <protection hidden="1"/>
    </xf>
    <xf numFmtId="171" fontId="9" fillId="2" borderId="23" xfId="1" applyNumberFormat="1" applyFont="1" applyFill="1" applyBorder="1" applyAlignment="1" applyProtection="1">
      <alignment horizontal="right" vertical="center"/>
      <protection hidden="1"/>
    </xf>
    <xf numFmtId="171" fontId="9" fillId="2" borderId="26" xfId="1" applyNumberFormat="1" applyFont="1" applyFill="1" applyBorder="1" applyAlignment="1" applyProtection="1">
      <alignment horizontal="right" vertical="center"/>
      <protection hidden="1"/>
    </xf>
    <xf numFmtId="171" fontId="4" fillId="0" borderId="43" xfId="0" applyNumberFormat="1" applyFont="1" applyBorder="1"/>
    <xf numFmtId="171" fontId="3" fillId="2" borderId="25" xfId="0" applyNumberFormat="1" applyFont="1" applyFill="1" applyBorder="1"/>
    <xf numFmtId="171" fontId="3" fillId="0" borderId="39" xfId="0" applyNumberFormat="1" applyFont="1" applyBorder="1"/>
    <xf numFmtId="171" fontId="3" fillId="0" borderId="29" xfId="0" applyNumberFormat="1" applyFont="1" applyBorder="1"/>
    <xf numFmtId="171" fontId="3" fillId="2" borderId="38" xfId="0" applyNumberFormat="1" applyFont="1" applyFill="1" applyBorder="1"/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3" fillId="0" borderId="35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center"/>
    </xf>
    <xf numFmtId="2" fontId="0" fillId="2" borderId="1" xfId="0" applyNumberFormat="1" applyFill="1" applyBorder="1" applyAlignment="1">
      <alignment horizontal="center" wrapText="1"/>
    </xf>
    <xf numFmtId="0" fontId="0" fillId="2" borderId="19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20" xfId="0" applyFill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1" xfId="0" applyNumberFormat="1" applyBorder="1" applyAlignment="1">
      <alignment horizontal="center" wrapText="1"/>
    </xf>
    <xf numFmtId="0" fontId="0" fillId="0" borderId="1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25" xfId="0" applyBorder="1" applyAlignment="1"/>
    <xf numFmtId="0" fontId="0" fillId="0" borderId="29" xfId="0" applyBorder="1" applyAlignment="1"/>
    <xf numFmtId="0" fontId="0" fillId="0" borderId="2" xfId="0" applyBorder="1" applyAlignment="1"/>
    <xf numFmtId="0" fontId="0" fillId="0" borderId="25" xfId="0" applyNumberFormat="1" applyBorder="1" applyAlignment="1"/>
    <xf numFmtId="0" fontId="0" fillId="0" borderId="29" xfId="0" applyNumberFormat="1" applyBorder="1" applyAlignment="1"/>
    <xf numFmtId="0" fontId="0" fillId="0" borderId="2" xfId="0" applyNumberFormat="1" applyBorder="1" applyAlignment="1"/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zoomScaleNormal="100" workbookViewId="0">
      <pane xSplit="1" ySplit="5" topLeftCell="B61" activePane="bottomRight" state="frozen"/>
      <selection pane="topRight" activeCell="B1" sqref="B1"/>
      <selection pane="bottomLeft" activeCell="A6" sqref="A6"/>
      <selection pane="bottomRight" activeCell="E52" sqref="E52"/>
    </sheetView>
  </sheetViews>
  <sheetFormatPr defaultRowHeight="15.75" x14ac:dyDescent="0.25"/>
  <cols>
    <col min="1" max="1" width="48.28515625" style="1" customWidth="1"/>
    <col min="2" max="2" width="17.85546875" style="133" customWidth="1"/>
    <col min="3" max="3" width="18.85546875" style="7" customWidth="1"/>
    <col min="4" max="4" width="15.85546875" style="7" customWidth="1"/>
    <col min="5" max="5" width="17.140625" style="7" customWidth="1"/>
    <col min="6" max="6" width="13.7109375" style="3" customWidth="1"/>
    <col min="7" max="16384" width="9.140625" style="1"/>
  </cols>
  <sheetData>
    <row r="1" spans="1:6" x14ac:dyDescent="0.25">
      <c r="A1" s="243" t="s">
        <v>66</v>
      </c>
      <c r="B1" s="243"/>
      <c r="C1" s="243"/>
      <c r="D1" s="243"/>
      <c r="E1" s="243"/>
    </row>
    <row r="2" spans="1:6" x14ac:dyDescent="0.25">
      <c r="A2" s="243"/>
      <c r="B2" s="243"/>
      <c r="C2" s="243"/>
      <c r="D2" s="243"/>
      <c r="E2" s="243"/>
    </row>
    <row r="3" spans="1:6" ht="16.5" thickBot="1" x14ac:dyDescent="0.3"/>
    <row r="4" spans="1:6" x14ac:dyDescent="0.25">
      <c r="A4" s="9" t="s">
        <v>2</v>
      </c>
      <c r="B4" s="182">
        <v>2022</v>
      </c>
      <c r="C4" s="10">
        <v>2023</v>
      </c>
      <c r="D4" s="10">
        <v>2024</v>
      </c>
      <c r="E4" s="11">
        <v>2025</v>
      </c>
    </row>
    <row r="5" spans="1:6" x14ac:dyDescent="0.25">
      <c r="A5" s="12" t="s">
        <v>0</v>
      </c>
      <c r="B5" s="146">
        <f>B6+B7+B8+B9+B10+B11+B12+B13+B14+B15+B16+B17+B18+B19</f>
        <v>489069.93720000004</v>
      </c>
      <c r="C5" s="146">
        <f>C6+C7+C8+C9+C10+C11+C12+C13+C14+C15+C16+C17+C18+C19</f>
        <v>499774.22620000003</v>
      </c>
      <c r="D5" s="146">
        <f>D6+D7+D8+D9+D10+D11+D12+D13+D14+D15+D16+D17+D18+D19</f>
        <v>552721.64694000001</v>
      </c>
      <c r="E5" s="147">
        <f>E6+E7+E8+E9+E10+E11+E12+E13+E14+E15+E16+E17+E18+E19</f>
        <v>538845.83123000001</v>
      </c>
      <c r="F5" s="136"/>
    </row>
    <row r="6" spans="1:6" ht="51.75" customHeight="1" x14ac:dyDescent="0.25">
      <c r="A6" s="13" t="s">
        <v>67</v>
      </c>
      <c r="B6" s="177">
        <v>49167.199999999997</v>
      </c>
      <c r="C6" s="148">
        <v>53590.8</v>
      </c>
      <c r="D6" s="149">
        <v>33443.4</v>
      </c>
      <c r="E6" s="150">
        <v>30139.5</v>
      </c>
      <c r="F6" s="132" t="s">
        <v>28</v>
      </c>
    </row>
    <row r="7" spans="1:6" ht="67.5" customHeight="1" x14ac:dyDescent="0.25">
      <c r="A7" s="13" t="s">
        <v>68</v>
      </c>
      <c r="B7" s="177">
        <v>6.37</v>
      </c>
      <c r="C7" s="151">
        <v>6.94</v>
      </c>
      <c r="D7" s="151">
        <v>7.43</v>
      </c>
      <c r="E7" s="152">
        <v>7.83</v>
      </c>
      <c r="F7" s="132" t="s">
        <v>29</v>
      </c>
    </row>
    <row r="8" spans="1:6" ht="90.75" customHeight="1" x14ac:dyDescent="0.25">
      <c r="A8" s="13" t="s">
        <v>69</v>
      </c>
      <c r="B8" s="177">
        <v>96.16</v>
      </c>
      <c r="C8" s="148">
        <v>107</v>
      </c>
      <c r="D8" s="148">
        <v>114.2</v>
      </c>
      <c r="E8" s="153">
        <v>118.7</v>
      </c>
      <c r="F8" s="132" t="s">
        <v>30</v>
      </c>
    </row>
    <row r="9" spans="1:6" ht="51" customHeight="1" x14ac:dyDescent="0.25">
      <c r="A9" s="13" t="s">
        <v>70</v>
      </c>
      <c r="B9" s="177">
        <v>781.12500000000011</v>
      </c>
      <c r="C9" s="148">
        <v>1591.1</v>
      </c>
      <c r="D9" s="148">
        <v>1708.99</v>
      </c>
      <c r="E9" s="153">
        <v>1779.4</v>
      </c>
      <c r="F9" s="132" t="s">
        <v>31</v>
      </c>
    </row>
    <row r="10" spans="1:6" ht="63.75" customHeight="1" x14ac:dyDescent="0.25">
      <c r="A10" s="13" t="s">
        <v>71</v>
      </c>
      <c r="B10" s="179">
        <v>506.26</v>
      </c>
      <c r="C10" s="148">
        <v>590.6</v>
      </c>
      <c r="D10" s="148">
        <v>636.66</v>
      </c>
      <c r="E10" s="153">
        <v>665</v>
      </c>
      <c r="F10" s="132" t="s">
        <v>32</v>
      </c>
    </row>
    <row r="11" spans="1:6" ht="65.25" customHeight="1" x14ac:dyDescent="0.25">
      <c r="A11" s="13" t="s">
        <v>72</v>
      </c>
      <c r="B11" s="177">
        <v>36722.699999999997</v>
      </c>
      <c r="C11" s="148">
        <v>32505.3</v>
      </c>
      <c r="D11" s="148">
        <v>31417</v>
      </c>
      <c r="E11" s="153">
        <v>22885</v>
      </c>
      <c r="F11" s="132" t="s">
        <v>33</v>
      </c>
    </row>
    <row r="12" spans="1:6" ht="51.75" customHeight="1" x14ac:dyDescent="0.25">
      <c r="A12" s="13" t="s">
        <v>73</v>
      </c>
      <c r="B12" s="177">
        <v>231923.3</v>
      </c>
      <c r="C12" s="148">
        <v>247307.6</v>
      </c>
      <c r="D12" s="148">
        <v>264940.90000000002</v>
      </c>
      <c r="E12" s="153">
        <v>280653.90000000002</v>
      </c>
      <c r="F12" s="132" t="s">
        <v>34</v>
      </c>
    </row>
    <row r="13" spans="1:6" ht="66.75" customHeight="1" x14ac:dyDescent="0.25">
      <c r="A13" s="13" t="s">
        <v>74</v>
      </c>
      <c r="B13" s="177">
        <v>71272.399999999994</v>
      </c>
      <c r="C13" s="148">
        <v>78477.5</v>
      </c>
      <c r="D13" s="148">
        <v>86236.1</v>
      </c>
      <c r="E13" s="153">
        <v>94335</v>
      </c>
      <c r="F13" s="132" t="s">
        <v>35</v>
      </c>
    </row>
    <row r="14" spans="1:6" ht="54" customHeight="1" x14ac:dyDescent="0.25">
      <c r="A14" s="13" t="s">
        <v>75</v>
      </c>
      <c r="B14" s="177">
        <v>6708.0999999999995</v>
      </c>
      <c r="C14" s="148">
        <v>10336.4</v>
      </c>
      <c r="D14" s="148">
        <v>9784.5</v>
      </c>
      <c r="E14" s="153">
        <v>9784.5</v>
      </c>
      <c r="F14" s="132" t="s">
        <v>36</v>
      </c>
    </row>
    <row r="15" spans="1:6" ht="64.5" customHeight="1" x14ac:dyDescent="0.25">
      <c r="A15" s="13" t="s">
        <v>76</v>
      </c>
      <c r="B15" s="178">
        <v>63103.9</v>
      </c>
      <c r="C15" s="148">
        <v>69188.2</v>
      </c>
      <c r="D15" s="148">
        <v>73856.2</v>
      </c>
      <c r="E15" s="153">
        <v>77391.199999999997</v>
      </c>
      <c r="F15" s="132" t="s">
        <v>37</v>
      </c>
    </row>
    <row r="16" spans="1:6" ht="66" customHeight="1" x14ac:dyDescent="0.25">
      <c r="A16" s="13" t="s">
        <v>77</v>
      </c>
      <c r="B16" s="177">
        <v>26007.337</v>
      </c>
      <c r="C16" s="148">
        <v>3257.6</v>
      </c>
      <c r="D16" s="148">
        <v>47644.3</v>
      </c>
      <c r="E16" s="153">
        <v>18053.2</v>
      </c>
      <c r="F16" s="132" t="s">
        <v>38</v>
      </c>
    </row>
    <row r="17" spans="1:6" ht="50.25" customHeight="1" x14ac:dyDescent="0.25">
      <c r="A17" s="13" t="s">
        <v>78</v>
      </c>
      <c r="B17" s="177">
        <v>309.89999999999998</v>
      </c>
      <c r="C17" s="148">
        <v>315</v>
      </c>
      <c r="D17" s="148">
        <v>315</v>
      </c>
      <c r="E17" s="153">
        <v>315</v>
      </c>
      <c r="F17" s="132" t="s">
        <v>39</v>
      </c>
    </row>
    <row r="18" spans="1:6" ht="68.25" customHeight="1" x14ac:dyDescent="0.25">
      <c r="A18" s="13" t="s">
        <v>79</v>
      </c>
      <c r="B18" s="180">
        <v>281.39999999999998</v>
      </c>
      <c r="C18" s="134">
        <v>8.7247000000000003</v>
      </c>
      <c r="D18" s="134">
        <v>8.9742999999999995</v>
      </c>
      <c r="E18" s="114">
        <v>7.8231999999999999</v>
      </c>
      <c r="F18" s="132" t="s">
        <v>80</v>
      </c>
    </row>
    <row r="19" spans="1:6" ht="54" customHeight="1" x14ac:dyDescent="0.25">
      <c r="A19" s="13" t="s">
        <v>82</v>
      </c>
      <c r="B19" s="181">
        <v>2183.7852000000003</v>
      </c>
      <c r="C19" s="135">
        <v>2491.4614999999999</v>
      </c>
      <c r="D19" s="135">
        <v>2607.9926399999999</v>
      </c>
      <c r="E19" s="117">
        <v>2709.7780299999999</v>
      </c>
      <c r="F19" s="132" t="s">
        <v>81</v>
      </c>
    </row>
    <row r="20" spans="1:6" ht="24" customHeight="1" x14ac:dyDescent="0.25">
      <c r="A20" s="34" t="s">
        <v>7</v>
      </c>
      <c r="B20" s="191">
        <f>+B21+B22+B24+B25+B27+B28+B42+B23+B33+B29+B30+B43+B44+B45+B47+B34+B35+B37+B38+B39+B40+B41+B46+B48+B49</f>
        <v>511008.00637999998</v>
      </c>
      <c r="C20" s="98">
        <f>C21+C22+C24+C25+C27+C28+C42+C23+C29+C30+C33+C34+C35+C37+C38+C40+C41</f>
        <v>440066.49144000007</v>
      </c>
      <c r="D20" s="98">
        <f>D21+D22+D24+D25+D27+D28+D42+D23+D30+D33+D34+D31+D29+D32+D36+D37+D38+D39+D40+D41</f>
        <v>123031.21184</v>
      </c>
      <c r="E20" s="98">
        <f>E21+E22+E24+E25+E27+E28+E42+E23+E26+E29+E30+E33+E34+E37+E31+E32+E38+E39+E40+E41+E36</f>
        <v>196004.50184000001</v>
      </c>
    </row>
    <row r="21" spans="1:6" ht="65.25" customHeight="1" x14ac:dyDescent="0.25">
      <c r="A21" s="221" t="s">
        <v>83</v>
      </c>
      <c r="B21" s="177">
        <v>1928.7</v>
      </c>
      <c r="C21" s="137">
        <v>1854.4</v>
      </c>
      <c r="D21" s="137">
        <v>1854.4</v>
      </c>
      <c r="E21" s="120">
        <v>1854.4</v>
      </c>
      <c r="F21" s="132" t="s">
        <v>40</v>
      </c>
    </row>
    <row r="22" spans="1:6" ht="78" customHeight="1" x14ac:dyDescent="0.25">
      <c r="A22" s="221" t="s">
        <v>84</v>
      </c>
      <c r="B22" s="177">
        <v>165.4</v>
      </c>
      <c r="C22" s="154">
        <v>194.96460000000002</v>
      </c>
      <c r="D22" s="154">
        <v>89.5</v>
      </c>
      <c r="E22" s="155">
        <v>89.5</v>
      </c>
      <c r="F22" s="132" t="s">
        <v>41</v>
      </c>
    </row>
    <row r="23" spans="1:6" ht="115.5" customHeight="1" x14ac:dyDescent="0.25">
      <c r="A23" s="221" t="s">
        <v>85</v>
      </c>
      <c r="B23" s="178">
        <v>863</v>
      </c>
      <c r="C23" s="137">
        <v>862.2</v>
      </c>
      <c r="D23" s="137">
        <v>862.2</v>
      </c>
      <c r="E23" s="120">
        <v>862.2</v>
      </c>
      <c r="F23" s="132" t="s">
        <v>43</v>
      </c>
    </row>
    <row r="24" spans="1:6" ht="66" customHeight="1" x14ac:dyDescent="0.25">
      <c r="A24" s="221" t="s">
        <v>86</v>
      </c>
      <c r="B24" s="177"/>
      <c r="C24" s="137">
        <v>0</v>
      </c>
      <c r="D24" s="137">
        <v>45.1</v>
      </c>
      <c r="E24" s="120">
        <v>0</v>
      </c>
      <c r="F24" s="132" t="s">
        <v>44</v>
      </c>
    </row>
    <row r="25" spans="1:6" ht="81" customHeight="1" x14ac:dyDescent="0.25">
      <c r="A25" s="223" t="s">
        <v>87</v>
      </c>
      <c r="B25" s="177"/>
      <c r="C25" s="138">
        <v>0</v>
      </c>
      <c r="D25" s="138">
        <v>0</v>
      </c>
      <c r="E25" s="119">
        <v>63021</v>
      </c>
      <c r="F25" s="132" t="s">
        <v>45</v>
      </c>
    </row>
    <row r="26" spans="1:6" ht="92.25" customHeight="1" x14ac:dyDescent="0.25">
      <c r="A26" s="223" t="s">
        <v>88</v>
      </c>
      <c r="B26" s="177"/>
      <c r="C26" s="138">
        <v>0</v>
      </c>
      <c r="D26" s="138">
        <v>0</v>
      </c>
      <c r="E26" s="119">
        <v>8980.5</v>
      </c>
      <c r="F26" s="132" t="s">
        <v>46</v>
      </c>
    </row>
    <row r="27" spans="1:6" ht="93.75" customHeight="1" x14ac:dyDescent="0.25">
      <c r="A27" s="221" t="s">
        <v>89</v>
      </c>
      <c r="B27" s="178">
        <v>846</v>
      </c>
      <c r="C27" s="137">
        <v>957.3</v>
      </c>
      <c r="D27" s="137">
        <v>957.3</v>
      </c>
      <c r="E27" s="120">
        <v>934</v>
      </c>
      <c r="F27" s="132" t="s">
        <v>90</v>
      </c>
    </row>
    <row r="28" spans="1:6" ht="103.5" customHeight="1" x14ac:dyDescent="0.25">
      <c r="A28" s="221" t="s">
        <v>91</v>
      </c>
      <c r="B28" s="178">
        <v>13275.4</v>
      </c>
      <c r="C28" s="137">
        <v>13906.6</v>
      </c>
      <c r="D28" s="137">
        <v>13906.6</v>
      </c>
      <c r="E28" s="120">
        <v>13260.4</v>
      </c>
      <c r="F28" s="132" t="s">
        <v>48</v>
      </c>
    </row>
    <row r="29" spans="1:6" ht="103.5" customHeight="1" x14ac:dyDescent="0.25">
      <c r="A29" s="221" t="s">
        <v>92</v>
      </c>
      <c r="B29" s="178">
        <v>4000</v>
      </c>
      <c r="C29" s="137">
        <v>4000</v>
      </c>
      <c r="D29" s="137">
        <v>4000</v>
      </c>
      <c r="E29" s="120">
        <v>4000</v>
      </c>
      <c r="F29" s="132" t="s">
        <v>49</v>
      </c>
    </row>
    <row r="30" spans="1:6" ht="117.75" customHeight="1" x14ac:dyDescent="0.25">
      <c r="A30" s="221" t="s">
        <v>93</v>
      </c>
      <c r="B30" s="178">
        <v>921</v>
      </c>
      <c r="C30" s="137">
        <v>1200</v>
      </c>
      <c r="D30" s="137">
        <v>1300</v>
      </c>
      <c r="E30" s="120">
        <v>1300</v>
      </c>
      <c r="F30" s="132" t="s">
        <v>63</v>
      </c>
    </row>
    <row r="31" spans="1:6" ht="117.75" customHeight="1" x14ac:dyDescent="0.25">
      <c r="A31" s="221" t="s">
        <v>94</v>
      </c>
      <c r="B31" s="178"/>
      <c r="C31" s="137">
        <v>0</v>
      </c>
      <c r="D31" s="137">
        <v>0</v>
      </c>
      <c r="E31" s="120">
        <v>77.5</v>
      </c>
      <c r="F31" s="132" t="s">
        <v>95</v>
      </c>
    </row>
    <row r="32" spans="1:6" ht="102.75" customHeight="1" x14ac:dyDescent="0.25">
      <c r="A32" s="221" t="s">
        <v>96</v>
      </c>
      <c r="B32" s="178"/>
      <c r="C32" s="156">
        <v>0</v>
      </c>
      <c r="D32" s="156">
        <v>10039.285</v>
      </c>
      <c r="E32" s="157">
        <v>10470.975</v>
      </c>
      <c r="F32" s="132" t="s">
        <v>50</v>
      </c>
    </row>
    <row r="33" spans="1:6" ht="102" customHeight="1" x14ac:dyDescent="0.25">
      <c r="A33" s="221" t="s">
        <v>97</v>
      </c>
      <c r="B33" s="184">
        <v>41383.640999999996</v>
      </c>
      <c r="C33" s="158">
        <v>41383.64</v>
      </c>
      <c r="D33" s="158">
        <v>41383.64</v>
      </c>
      <c r="E33" s="125">
        <v>41383.64</v>
      </c>
      <c r="F33" s="132" t="s">
        <v>98</v>
      </c>
    </row>
    <row r="34" spans="1:6" ht="92.25" customHeight="1" x14ac:dyDescent="0.25">
      <c r="A34" s="221" t="s">
        <v>99</v>
      </c>
      <c r="B34" s="185">
        <v>31599.653780000001</v>
      </c>
      <c r="C34" s="159">
        <v>7425.4868399999996</v>
      </c>
      <c r="D34" s="159">
        <v>7425.4868399999996</v>
      </c>
      <c r="E34" s="160">
        <v>7425.4868399999996</v>
      </c>
      <c r="F34" s="132" t="s">
        <v>100</v>
      </c>
    </row>
    <row r="35" spans="1:6" ht="88.5" customHeight="1" x14ac:dyDescent="0.25">
      <c r="A35" s="221" t="s">
        <v>101</v>
      </c>
      <c r="B35" s="178">
        <v>8118.4</v>
      </c>
      <c r="C35" s="137">
        <v>45000</v>
      </c>
      <c r="D35" s="137">
        <v>0</v>
      </c>
      <c r="E35" s="120">
        <v>0</v>
      </c>
      <c r="F35" s="132" t="s">
        <v>52</v>
      </c>
    </row>
    <row r="36" spans="1:6" ht="105" customHeight="1" x14ac:dyDescent="0.25">
      <c r="A36" s="221" t="s">
        <v>103</v>
      </c>
      <c r="B36" s="178"/>
      <c r="C36" s="137">
        <v>0</v>
      </c>
      <c r="D36" s="137">
        <v>1773</v>
      </c>
      <c r="E36" s="120">
        <v>1773</v>
      </c>
      <c r="F36" s="132" t="s">
        <v>104</v>
      </c>
    </row>
    <row r="37" spans="1:6" ht="92.25" customHeight="1" x14ac:dyDescent="0.25">
      <c r="A37" s="223" t="s">
        <v>105</v>
      </c>
      <c r="B37" s="178">
        <v>1000</v>
      </c>
      <c r="C37" s="138">
        <v>600</v>
      </c>
      <c r="D37" s="137">
        <v>200</v>
      </c>
      <c r="E37" s="120">
        <v>200</v>
      </c>
      <c r="F37" s="132" t="s">
        <v>106</v>
      </c>
    </row>
    <row r="38" spans="1:6" ht="107.25" customHeight="1" x14ac:dyDescent="0.25">
      <c r="A38" s="223" t="s">
        <v>107</v>
      </c>
      <c r="B38" s="178">
        <v>34136.6</v>
      </c>
      <c r="C38" s="138">
        <v>32124.400000000001</v>
      </c>
      <c r="D38" s="137">
        <v>32090.2</v>
      </c>
      <c r="E38" s="120">
        <v>30965.5</v>
      </c>
      <c r="F38" s="132" t="s">
        <v>108</v>
      </c>
    </row>
    <row r="39" spans="1:6" ht="80.25" customHeight="1" x14ac:dyDescent="0.25">
      <c r="A39" s="223" t="s">
        <v>109</v>
      </c>
      <c r="B39" s="178">
        <v>3450</v>
      </c>
      <c r="C39" s="138">
        <v>0</v>
      </c>
      <c r="D39" s="137">
        <v>6000</v>
      </c>
      <c r="E39" s="120">
        <v>8550</v>
      </c>
      <c r="F39" s="132" t="s">
        <v>110</v>
      </c>
    </row>
    <row r="40" spans="1:6" ht="89.25" customHeight="1" x14ac:dyDescent="0.25">
      <c r="A40" s="223" t="s">
        <v>111</v>
      </c>
      <c r="B40" s="178">
        <v>500</v>
      </c>
      <c r="C40" s="138">
        <v>512.70000000000005</v>
      </c>
      <c r="D40" s="137">
        <v>512.70000000000005</v>
      </c>
      <c r="E40" s="120">
        <v>512.70000000000005</v>
      </c>
      <c r="F40" s="132" t="s">
        <v>112</v>
      </c>
    </row>
    <row r="41" spans="1:6" ht="80.25" customHeight="1" x14ac:dyDescent="0.25">
      <c r="A41" s="223" t="s">
        <v>114</v>
      </c>
      <c r="B41" s="178">
        <v>539.4</v>
      </c>
      <c r="C41" s="138">
        <v>591.79999999999995</v>
      </c>
      <c r="D41" s="137">
        <v>591.79999999999995</v>
      </c>
      <c r="E41" s="120">
        <v>343.7</v>
      </c>
      <c r="F41" s="132" t="s">
        <v>113</v>
      </c>
    </row>
    <row r="42" spans="1:6" ht="64.5" customHeight="1" x14ac:dyDescent="0.25">
      <c r="A42" s="223" t="s">
        <v>116</v>
      </c>
      <c r="B42" s="177">
        <v>295086.3</v>
      </c>
      <c r="C42" s="138">
        <v>289453</v>
      </c>
      <c r="D42" s="138"/>
      <c r="E42" s="119"/>
      <c r="F42" s="132" t="s">
        <v>115</v>
      </c>
    </row>
    <row r="43" spans="1:6" ht="66.75" customHeight="1" x14ac:dyDescent="0.25">
      <c r="A43" s="224" t="s">
        <v>42</v>
      </c>
      <c r="B43" s="183">
        <v>3097.3949999999995</v>
      </c>
      <c r="C43" s="166"/>
      <c r="D43" s="166"/>
      <c r="E43" s="167"/>
      <c r="F43" s="132"/>
    </row>
    <row r="44" spans="1:6" ht="79.5" customHeight="1" x14ac:dyDescent="0.25">
      <c r="A44" s="224" t="s">
        <v>47</v>
      </c>
      <c r="B44" s="183">
        <v>3778.35</v>
      </c>
      <c r="C44" s="166"/>
      <c r="D44" s="166"/>
      <c r="E44" s="167"/>
      <c r="F44" s="132"/>
    </row>
    <row r="45" spans="1:6" ht="106.5" customHeight="1" x14ac:dyDescent="0.25">
      <c r="A45" s="224" t="s">
        <v>51</v>
      </c>
      <c r="B45" s="183">
        <v>3120</v>
      </c>
      <c r="C45" s="166"/>
      <c r="D45" s="166"/>
      <c r="E45" s="167"/>
      <c r="F45" s="132"/>
    </row>
    <row r="46" spans="1:6" ht="92.25" customHeight="1" x14ac:dyDescent="0.25">
      <c r="A46" s="92" t="s">
        <v>54</v>
      </c>
      <c r="B46" s="183">
        <v>10499.5</v>
      </c>
      <c r="C46" s="166"/>
      <c r="D46" s="166"/>
      <c r="E46" s="167"/>
      <c r="F46" s="132"/>
    </row>
    <row r="47" spans="1:6" ht="90.75" customHeight="1" thickBot="1" x14ac:dyDescent="0.3">
      <c r="A47" s="92" t="s">
        <v>55</v>
      </c>
      <c r="B47" s="183">
        <v>17649.5</v>
      </c>
      <c r="C47" s="138"/>
      <c r="D47" s="138"/>
      <c r="E47" s="138"/>
      <c r="F47" s="168"/>
    </row>
    <row r="48" spans="1:6" ht="57.75" customHeight="1" x14ac:dyDescent="0.25">
      <c r="A48" s="186" t="s">
        <v>64</v>
      </c>
      <c r="B48" s="187">
        <v>104.1666</v>
      </c>
      <c r="C48" s="188"/>
      <c r="D48" s="138"/>
      <c r="E48" s="138"/>
      <c r="F48" s="168"/>
    </row>
    <row r="49" spans="1:6" ht="104.25" customHeight="1" x14ac:dyDescent="0.25">
      <c r="A49" s="190" t="s">
        <v>65</v>
      </c>
      <c r="B49" s="177">
        <v>34945.599999999999</v>
      </c>
      <c r="C49" s="138"/>
      <c r="D49" s="138"/>
      <c r="E49" s="138"/>
      <c r="F49" s="168"/>
    </row>
    <row r="50" spans="1:6" ht="37.5" customHeight="1" thickBot="1" x14ac:dyDescent="0.3">
      <c r="A50" s="30" t="s">
        <v>8</v>
      </c>
      <c r="B50" s="199">
        <f>B53+B55+B54+B57+B52+B56</f>
        <v>25057.059999999998</v>
      </c>
      <c r="C50" s="189">
        <f>C53+C55+C54+C57+C52+C51</f>
        <v>23364.993599999998</v>
      </c>
      <c r="D50" s="169">
        <f>D53+D55+D54+D57+D52+D51</f>
        <v>24225.093599999997</v>
      </c>
      <c r="E50" s="169">
        <f>E53+E55+E54+E57+E52+E51</f>
        <v>21059.793600000001</v>
      </c>
      <c r="F50" s="170"/>
    </row>
    <row r="51" spans="1:6" ht="104.25" customHeight="1" thickBot="1" x14ac:dyDescent="0.3">
      <c r="A51" s="192" t="s">
        <v>119</v>
      </c>
      <c r="B51" s="198"/>
      <c r="C51" s="193">
        <v>7.1</v>
      </c>
      <c r="D51" s="171">
        <v>7.1</v>
      </c>
      <c r="E51" s="171">
        <v>7.1</v>
      </c>
      <c r="F51" s="172" t="s">
        <v>57</v>
      </c>
    </row>
    <row r="52" spans="1:6" ht="93" customHeight="1" thickBot="1" x14ac:dyDescent="0.3">
      <c r="A52" s="192" t="s">
        <v>120</v>
      </c>
      <c r="B52" s="196">
        <v>3882.8999999999996</v>
      </c>
      <c r="C52" s="194">
        <v>3142.3</v>
      </c>
      <c r="D52" s="173">
        <v>3266.1</v>
      </c>
      <c r="E52" s="173">
        <v>129</v>
      </c>
      <c r="F52" s="132" t="s">
        <v>58</v>
      </c>
    </row>
    <row r="53" spans="1:6" ht="81" customHeight="1" x14ac:dyDescent="0.25">
      <c r="A53" s="76" t="s">
        <v>121</v>
      </c>
      <c r="B53" s="197">
        <v>1202.5999999999999</v>
      </c>
      <c r="C53" s="174">
        <v>1540.7936000000002</v>
      </c>
      <c r="D53" s="174">
        <v>1591.1936000000001</v>
      </c>
      <c r="E53" s="175">
        <v>1562.9936</v>
      </c>
      <c r="F53" s="132" t="s">
        <v>122</v>
      </c>
    </row>
    <row r="54" spans="1:6" ht="105" customHeight="1" x14ac:dyDescent="0.25">
      <c r="A54" s="13" t="s">
        <v>123</v>
      </c>
      <c r="B54" s="197">
        <v>18979.3</v>
      </c>
      <c r="C54" s="137">
        <v>18650.8</v>
      </c>
      <c r="D54" s="137">
        <v>19336.7</v>
      </c>
      <c r="E54" s="120">
        <v>19336.7</v>
      </c>
      <c r="F54" s="132" t="s">
        <v>59</v>
      </c>
    </row>
    <row r="55" spans="1:6" ht="105" customHeight="1" x14ac:dyDescent="0.25">
      <c r="A55" s="13" t="s">
        <v>124</v>
      </c>
      <c r="B55" s="195"/>
      <c r="C55" s="137">
        <v>24</v>
      </c>
      <c r="D55" s="137">
        <v>24</v>
      </c>
      <c r="E55" s="120">
        <v>24</v>
      </c>
      <c r="F55" s="132" t="s">
        <v>125</v>
      </c>
    </row>
    <row r="56" spans="1:6" ht="105" customHeight="1" x14ac:dyDescent="0.25">
      <c r="A56" s="13" t="s">
        <v>56</v>
      </c>
      <c r="B56" s="195">
        <v>7.4</v>
      </c>
      <c r="C56" s="137"/>
      <c r="D56" s="137"/>
      <c r="E56" s="120"/>
      <c r="F56" s="132"/>
    </row>
    <row r="57" spans="1:6" ht="21" customHeight="1" x14ac:dyDescent="0.25">
      <c r="A57" s="13" t="s">
        <v>15</v>
      </c>
      <c r="B57" s="197">
        <v>984.86</v>
      </c>
      <c r="C57" s="176"/>
      <c r="D57" s="176"/>
      <c r="E57" s="122"/>
      <c r="F57" s="132"/>
    </row>
    <row r="58" spans="1:6" hidden="1" x14ac:dyDescent="0.25">
      <c r="A58" s="15"/>
      <c r="B58" s="202"/>
      <c r="C58" s="5"/>
      <c r="D58" s="5"/>
      <c r="E58" s="14"/>
      <c r="F58" s="8"/>
    </row>
    <row r="59" spans="1:6" hidden="1" x14ac:dyDescent="0.25">
      <c r="A59" s="13"/>
      <c r="B59" s="203"/>
      <c r="C59" s="5"/>
      <c r="D59" s="5"/>
      <c r="E59" s="14"/>
      <c r="F59" s="8"/>
    </row>
    <row r="60" spans="1:6" hidden="1" x14ac:dyDescent="0.25">
      <c r="A60" s="18"/>
      <c r="B60" s="204"/>
      <c r="C60" s="19"/>
      <c r="D60" s="19"/>
      <c r="E60" s="20"/>
      <c r="F60" s="4"/>
    </row>
    <row r="61" spans="1:6" ht="16.5" thickBot="1" x14ac:dyDescent="0.3">
      <c r="A61" s="21" t="s">
        <v>1</v>
      </c>
      <c r="B61" s="200">
        <v>128873.60000000001</v>
      </c>
      <c r="C61" s="209">
        <v>139775</v>
      </c>
      <c r="D61" s="209">
        <v>87817.600000000006</v>
      </c>
      <c r="E61" s="209">
        <v>93085.2</v>
      </c>
      <c r="F61" s="168" t="s">
        <v>27</v>
      </c>
    </row>
    <row r="62" spans="1:6" ht="16.5" thickBot="1" x14ac:dyDescent="0.3">
      <c r="A62" s="22" t="s">
        <v>3</v>
      </c>
      <c r="B62" s="201">
        <f>B5+B20+B50+B61</f>
        <v>1154008.6035800001</v>
      </c>
      <c r="C62" s="105">
        <f>C5+C20+C50+C61</f>
        <v>1102980.7112400001</v>
      </c>
      <c r="D62" s="105">
        <f>D5+D20+D50+D61</f>
        <v>787795.55238000001</v>
      </c>
      <c r="E62" s="143">
        <f>E5+E20+E50+E61</f>
        <v>848995.32666999998</v>
      </c>
    </row>
    <row r="63" spans="1:6" x14ac:dyDescent="0.25">
      <c r="A63" s="2" t="s">
        <v>6</v>
      </c>
      <c r="B63" s="205">
        <v>1630</v>
      </c>
      <c r="C63" s="6">
        <v>1630</v>
      </c>
      <c r="D63" s="6">
        <v>1630</v>
      </c>
      <c r="E63" s="6">
        <v>1630</v>
      </c>
    </row>
    <row r="64" spans="1:6" x14ac:dyDescent="0.25">
      <c r="A64" s="24" t="s">
        <v>4</v>
      </c>
      <c r="B64" s="137">
        <v>144606</v>
      </c>
      <c r="C64" s="145">
        <v>164993.76999999999</v>
      </c>
      <c r="D64" s="145">
        <f>154162.7+654.9+4816.1</f>
        <v>159633.70000000001</v>
      </c>
      <c r="E64" s="145">
        <f>163102.9+771+6068.1</f>
        <v>169942</v>
      </c>
    </row>
    <row r="65" spans="1:5" x14ac:dyDescent="0.25">
      <c r="A65" s="24" t="s">
        <v>17</v>
      </c>
      <c r="B65" s="137"/>
      <c r="C65" s="25"/>
      <c r="D65" s="25"/>
      <c r="E65" s="25"/>
    </row>
    <row r="66" spans="1:5" x14ac:dyDescent="0.25">
      <c r="A66" s="24" t="s">
        <v>18</v>
      </c>
      <c r="B66" s="137">
        <v>533.70000000000005</v>
      </c>
      <c r="C66" s="145">
        <v>606.57000000000005</v>
      </c>
      <c r="D66" s="145">
        <v>654.9</v>
      </c>
      <c r="E66" s="145">
        <v>771</v>
      </c>
    </row>
    <row r="67" spans="1:5" x14ac:dyDescent="0.25">
      <c r="A67" s="24" t="s">
        <v>19</v>
      </c>
      <c r="B67" s="137">
        <v>6374.5</v>
      </c>
      <c r="C67" s="25">
        <v>7523.7</v>
      </c>
      <c r="D67" s="25">
        <v>7523.7</v>
      </c>
      <c r="E67" s="25">
        <v>7523.7</v>
      </c>
    </row>
    <row r="68" spans="1:5" ht="31.5" x14ac:dyDescent="0.25">
      <c r="A68" s="31" t="s">
        <v>20</v>
      </c>
      <c r="B68" s="137">
        <v>137697.79999999999</v>
      </c>
      <c r="C68" s="145">
        <f>C64-C66-C67</f>
        <v>156863.49999999997</v>
      </c>
      <c r="D68" s="145">
        <f>D64-D66-D67</f>
        <v>151455.1</v>
      </c>
      <c r="E68" s="145">
        <f>E64-E66-E67</f>
        <v>161647.29999999999</v>
      </c>
    </row>
    <row r="69" spans="1:5" x14ac:dyDescent="0.25">
      <c r="A69" s="1" t="s">
        <v>16</v>
      </c>
    </row>
    <row r="70" spans="1:5" x14ac:dyDescent="0.25">
      <c r="A70" s="26" t="s">
        <v>5</v>
      </c>
      <c r="B70" s="206">
        <f>B62+B64+B63+B69</f>
        <v>1300244.6035800001</v>
      </c>
      <c r="C70" s="144">
        <f>C62+C64+C63+C69</f>
        <v>1269604.4812400001</v>
      </c>
      <c r="D70" s="144">
        <f>D62+D64+D63+D69</f>
        <v>949059.25237999996</v>
      </c>
      <c r="E70" s="144">
        <f>E62+E64+E63+E69</f>
        <v>1020567.32667</v>
      </c>
    </row>
    <row r="72" spans="1:5" x14ac:dyDescent="0.25">
      <c r="B72" s="207"/>
    </row>
    <row r="74" spans="1:5" x14ac:dyDescent="0.25">
      <c r="B74" s="208"/>
    </row>
  </sheetData>
  <mergeCells count="1">
    <mergeCell ref="A1:E2"/>
  </mergeCells>
  <pageMargins left="0.70866141732283472" right="0.31496062992125984" top="0.74803149606299213" bottom="0.35433070866141736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74"/>
  <sheetViews>
    <sheetView tabSelected="1" zoomScale="95" zoomScaleNormal="95" workbookViewId="0">
      <selection activeCell="E10" sqref="E10"/>
    </sheetView>
  </sheetViews>
  <sheetFormatPr defaultRowHeight="15.75" x14ac:dyDescent="0.25"/>
  <cols>
    <col min="1" max="1" width="48.28515625" style="1" customWidth="1"/>
    <col min="2" max="2" width="17.85546875" style="1" hidden="1" customWidth="1"/>
    <col min="3" max="3" width="17.28515625" style="7" customWidth="1"/>
    <col min="4" max="4" width="15.42578125" style="7" customWidth="1"/>
    <col min="5" max="5" width="18.140625" style="111" customWidth="1"/>
    <col min="6" max="6" width="15.5703125" style="7" customWidth="1"/>
    <col min="7" max="7" width="14.28515625" style="7" customWidth="1"/>
    <col min="8" max="8" width="16.28515625" style="111" customWidth="1"/>
    <col min="9" max="9" width="17.140625" style="7" customWidth="1"/>
    <col min="10" max="10" width="15" style="7" customWidth="1"/>
    <col min="11" max="11" width="17.7109375" style="111" customWidth="1"/>
    <col min="12" max="12" width="13.7109375" style="3" customWidth="1"/>
    <col min="13" max="16384" width="9.140625" style="1"/>
  </cols>
  <sheetData>
    <row r="1" spans="1:12" x14ac:dyDescent="0.25">
      <c r="A1" s="243" t="s">
        <v>66</v>
      </c>
      <c r="B1" s="243"/>
      <c r="C1" s="243"/>
      <c r="D1" s="243"/>
      <c r="E1" s="243"/>
      <c r="F1" s="243"/>
      <c r="G1" s="243"/>
      <c r="H1" s="243"/>
      <c r="I1" s="243"/>
      <c r="J1" s="44"/>
      <c r="K1" s="127"/>
    </row>
    <row r="2" spans="1:12" x14ac:dyDescent="0.25">
      <c r="A2" s="243"/>
      <c r="B2" s="243"/>
      <c r="C2" s="243"/>
      <c r="D2" s="243"/>
      <c r="E2" s="243"/>
      <c r="F2" s="243"/>
      <c r="G2" s="243"/>
      <c r="H2" s="243"/>
      <c r="I2" s="243"/>
      <c r="J2" s="44"/>
      <c r="K2" s="127"/>
    </row>
    <row r="3" spans="1:12" ht="16.5" thickBot="1" x14ac:dyDescent="0.3"/>
    <row r="4" spans="1:12" ht="16.5" thickBot="1" x14ac:dyDescent="0.3">
      <c r="A4" s="9" t="s">
        <v>2</v>
      </c>
      <c r="B4" s="32">
        <v>2020</v>
      </c>
      <c r="C4" s="244">
        <v>2023</v>
      </c>
      <c r="D4" s="245"/>
      <c r="E4" s="246"/>
      <c r="F4" s="244">
        <v>2024</v>
      </c>
      <c r="G4" s="245"/>
      <c r="H4" s="246"/>
      <c r="I4" s="244">
        <v>2025</v>
      </c>
      <c r="J4" s="245"/>
      <c r="K4" s="246"/>
    </row>
    <row r="5" spans="1:12" ht="27" thickBot="1" x14ac:dyDescent="0.3">
      <c r="A5" s="72"/>
      <c r="B5" s="73"/>
      <c r="C5" s="74" t="s">
        <v>21</v>
      </c>
      <c r="D5" s="75" t="s">
        <v>22</v>
      </c>
      <c r="E5" s="112" t="s">
        <v>23</v>
      </c>
      <c r="F5" s="74" t="s">
        <v>21</v>
      </c>
      <c r="G5" s="75" t="s">
        <v>22</v>
      </c>
      <c r="H5" s="112" t="s">
        <v>23</v>
      </c>
      <c r="I5" s="74" t="s">
        <v>21</v>
      </c>
      <c r="J5" s="75" t="s">
        <v>22</v>
      </c>
      <c r="K5" s="112" t="s">
        <v>23</v>
      </c>
    </row>
    <row r="6" spans="1:12" ht="16.5" thickBot="1" x14ac:dyDescent="0.3">
      <c r="A6" s="78" t="s">
        <v>0</v>
      </c>
      <c r="B6" s="79" t="e">
        <f>B7+B8+B9+B10+B12+B13+B14+B15+B16+B17+B18+B19+B20+#REF!</f>
        <v>#REF!</v>
      </c>
      <c r="C6" s="107">
        <f t="shared" ref="C6:K6" si="0">C7+C8+C9+C10+C12+C13+C14+C15+C16+C17+C18+C19+C20+C11</f>
        <v>499774.22619999998</v>
      </c>
      <c r="D6" s="95">
        <f t="shared" si="0"/>
        <v>2.070000000000209</v>
      </c>
      <c r="E6" s="113">
        <f t="shared" si="0"/>
        <v>499776.29619999998</v>
      </c>
      <c r="F6" s="108">
        <f t="shared" si="0"/>
        <v>552721.64694000001</v>
      </c>
      <c r="G6" s="95">
        <f t="shared" si="0"/>
        <v>-1016.89</v>
      </c>
      <c r="H6" s="124">
        <f t="shared" si="0"/>
        <v>551704.75694000011</v>
      </c>
      <c r="I6" s="109">
        <f t="shared" si="0"/>
        <v>538845.83123000001</v>
      </c>
      <c r="J6" s="80">
        <f t="shared" si="0"/>
        <v>-1004.6899999999999</v>
      </c>
      <c r="K6" s="128">
        <f t="shared" si="0"/>
        <v>537841.14122999995</v>
      </c>
    </row>
    <row r="7" spans="1:12" ht="50.25" customHeight="1" x14ac:dyDescent="0.25">
      <c r="A7" s="76" t="s">
        <v>67</v>
      </c>
      <c r="B7" s="77">
        <v>48845.3</v>
      </c>
      <c r="C7" s="93">
        <v>53590.8</v>
      </c>
      <c r="D7" s="210"/>
      <c r="E7" s="116">
        <f>C7+D7</f>
        <v>53590.8</v>
      </c>
      <c r="F7" s="211">
        <v>33443.4</v>
      </c>
      <c r="G7" s="212"/>
      <c r="H7" s="213">
        <f>F7+G7</f>
        <v>33443.4</v>
      </c>
      <c r="I7" s="211">
        <v>30139.5</v>
      </c>
      <c r="J7" s="214"/>
      <c r="K7" s="213">
        <f>I7+J7</f>
        <v>30139.5</v>
      </c>
      <c r="L7" s="8" t="s">
        <v>28</v>
      </c>
    </row>
    <row r="8" spans="1:12" ht="63.75" customHeight="1" x14ac:dyDescent="0.25">
      <c r="A8" s="13" t="s">
        <v>68</v>
      </c>
      <c r="B8" s="50">
        <v>5.3</v>
      </c>
      <c r="C8" s="215">
        <v>6.94</v>
      </c>
      <c r="D8" s="216">
        <v>-0.08</v>
      </c>
      <c r="E8" s="116">
        <f t="shared" ref="E8:E20" si="1">C8+D8</f>
        <v>6.86</v>
      </c>
      <c r="F8" s="215">
        <v>7.43</v>
      </c>
      <c r="G8" s="217">
        <v>-0.09</v>
      </c>
      <c r="H8" s="213">
        <f t="shared" ref="H8:H20" si="2">F8+G8</f>
        <v>7.34</v>
      </c>
      <c r="I8" s="215">
        <v>7.83</v>
      </c>
      <c r="J8" s="216">
        <v>-0.09</v>
      </c>
      <c r="K8" s="213">
        <f t="shared" ref="K8:K20" si="3">I8+J8</f>
        <v>7.74</v>
      </c>
      <c r="L8" s="8" t="s">
        <v>29</v>
      </c>
    </row>
    <row r="9" spans="1:12" ht="89.25" customHeight="1" x14ac:dyDescent="0.25">
      <c r="A9" s="13" t="s">
        <v>69</v>
      </c>
      <c r="B9" s="50">
        <v>81.8</v>
      </c>
      <c r="C9" s="94">
        <v>107</v>
      </c>
      <c r="D9" s="218">
        <v>-0.9</v>
      </c>
      <c r="E9" s="116">
        <f t="shared" si="1"/>
        <v>106.1</v>
      </c>
      <c r="F9" s="94">
        <v>114.2</v>
      </c>
      <c r="G9" s="219">
        <v>-0.9</v>
      </c>
      <c r="H9" s="213">
        <f t="shared" si="2"/>
        <v>113.3</v>
      </c>
      <c r="I9" s="94">
        <v>118.7</v>
      </c>
      <c r="J9" s="218">
        <v>-1</v>
      </c>
      <c r="K9" s="213">
        <f t="shared" si="3"/>
        <v>117.7</v>
      </c>
      <c r="L9" s="8" t="s">
        <v>30</v>
      </c>
    </row>
    <row r="10" spans="1:12" ht="48.75" customHeight="1" x14ac:dyDescent="0.25">
      <c r="A10" s="13" t="s">
        <v>70</v>
      </c>
      <c r="B10" s="51">
        <v>564.5</v>
      </c>
      <c r="C10" s="94">
        <v>1591.1</v>
      </c>
      <c r="D10" s="218">
        <v>-43.9</v>
      </c>
      <c r="E10" s="116">
        <f t="shared" si="1"/>
        <v>1547.1999999999998</v>
      </c>
      <c r="F10" s="94">
        <v>1708.99</v>
      </c>
      <c r="G10" s="219">
        <v>-47.2</v>
      </c>
      <c r="H10" s="213">
        <f t="shared" si="2"/>
        <v>1661.79</v>
      </c>
      <c r="I10" s="94">
        <v>1779.4</v>
      </c>
      <c r="J10" s="218">
        <v>-49.4</v>
      </c>
      <c r="K10" s="213">
        <f t="shared" si="3"/>
        <v>1730</v>
      </c>
      <c r="L10" s="8" t="s">
        <v>31</v>
      </c>
    </row>
    <row r="11" spans="1:12" ht="62.25" customHeight="1" x14ac:dyDescent="0.25">
      <c r="A11" s="13" t="s">
        <v>71</v>
      </c>
      <c r="B11" s="51"/>
      <c r="C11" s="94">
        <v>590.6</v>
      </c>
      <c r="D11" s="218">
        <v>-4.7</v>
      </c>
      <c r="E11" s="116">
        <f t="shared" si="1"/>
        <v>585.9</v>
      </c>
      <c r="F11" s="94">
        <v>636.66</v>
      </c>
      <c r="G11" s="219">
        <v>-5.0999999999999996</v>
      </c>
      <c r="H11" s="213">
        <f t="shared" si="2"/>
        <v>631.55999999999995</v>
      </c>
      <c r="I11" s="94">
        <v>665</v>
      </c>
      <c r="J11" s="218">
        <v>-5.3</v>
      </c>
      <c r="K11" s="213">
        <f t="shared" si="3"/>
        <v>659.7</v>
      </c>
      <c r="L11" s="8" t="s">
        <v>32</v>
      </c>
    </row>
    <row r="12" spans="1:12" ht="68.25" customHeight="1" x14ac:dyDescent="0.25">
      <c r="A12" s="13" t="s">
        <v>72</v>
      </c>
      <c r="B12" s="52">
        <v>397.6</v>
      </c>
      <c r="C12" s="94">
        <v>32505.3</v>
      </c>
      <c r="D12" s="218">
        <v>1443.8</v>
      </c>
      <c r="E12" s="116">
        <f t="shared" si="1"/>
        <v>33949.1</v>
      </c>
      <c r="F12" s="94">
        <v>31417</v>
      </c>
      <c r="G12" s="219">
        <v>-127.7</v>
      </c>
      <c r="H12" s="213">
        <f t="shared" si="2"/>
        <v>31289.3</v>
      </c>
      <c r="I12" s="94">
        <v>22885</v>
      </c>
      <c r="J12" s="218">
        <v>-88.2</v>
      </c>
      <c r="K12" s="213">
        <f t="shared" si="3"/>
        <v>22796.799999999999</v>
      </c>
      <c r="L12" s="8" t="s">
        <v>33</v>
      </c>
    </row>
    <row r="13" spans="1:12" ht="56.25" customHeight="1" x14ac:dyDescent="0.25">
      <c r="A13" s="13" t="s">
        <v>73</v>
      </c>
      <c r="B13" s="51">
        <v>33970.400000000001</v>
      </c>
      <c r="C13" s="94">
        <v>247307.6</v>
      </c>
      <c r="D13" s="218">
        <v>-261.10000000000002</v>
      </c>
      <c r="E13" s="116">
        <f t="shared" si="1"/>
        <v>247046.5</v>
      </c>
      <c r="F13" s="94">
        <v>264940.90000000002</v>
      </c>
      <c r="G13" s="219">
        <v>-281.60000000000002</v>
      </c>
      <c r="H13" s="213">
        <f t="shared" si="2"/>
        <v>264659.30000000005</v>
      </c>
      <c r="I13" s="94">
        <v>280653.90000000002</v>
      </c>
      <c r="J13" s="218">
        <v>-294.10000000000002</v>
      </c>
      <c r="K13" s="213">
        <f t="shared" si="3"/>
        <v>280359.80000000005</v>
      </c>
      <c r="L13" s="8" t="s">
        <v>34</v>
      </c>
    </row>
    <row r="14" spans="1:12" ht="69" customHeight="1" x14ac:dyDescent="0.25">
      <c r="A14" s="13" t="s">
        <v>74</v>
      </c>
      <c r="B14" s="50">
        <v>202622.7</v>
      </c>
      <c r="C14" s="94">
        <v>78477.5</v>
      </c>
      <c r="D14" s="218">
        <v>-128.5</v>
      </c>
      <c r="E14" s="116">
        <f t="shared" si="1"/>
        <v>78349</v>
      </c>
      <c r="F14" s="94">
        <v>86236.1</v>
      </c>
      <c r="G14" s="219">
        <v>-138.6</v>
      </c>
      <c r="H14" s="213">
        <f t="shared" si="2"/>
        <v>86097.5</v>
      </c>
      <c r="I14" s="94">
        <v>94335</v>
      </c>
      <c r="J14" s="218">
        <v>-144.69999999999999</v>
      </c>
      <c r="K14" s="213">
        <f t="shared" si="3"/>
        <v>94190.3</v>
      </c>
      <c r="L14" s="8" t="s">
        <v>35</v>
      </c>
    </row>
    <row r="15" spans="1:12" ht="57.75" customHeight="1" x14ac:dyDescent="0.25">
      <c r="A15" s="13" t="s">
        <v>75</v>
      </c>
      <c r="B15" s="50">
        <v>40564.300000000003</v>
      </c>
      <c r="C15" s="94">
        <v>10336.4</v>
      </c>
      <c r="D15" s="218">
        <v>-551.9</v>
      </c>
      <c r="E15" s="116">
        <f t="shared" si="1"/>
        <v>9784.5</v>
      </c>
      <c r="F15" s="94">
        <v>9784.5</v>
      </c>
      <c r="G15" s="219"/>
      <c r="H15" s="213">
        <f t="shared" si="2"/>
        <v>9784.5</v>
      </c>
      <c r="I15" s="94">
        <v>9784.5</v>
      </c>
      <c r="J15" s="218"/>
      <c r="K15" s="213">
        <f t="shared" si="3"/>
        <v>9784.5</v>
      </c>
      <c r="L15" s="8" t="s">
        <v>36</v>
      </c>
    </row>
    <row r="16" spans="1:12" ht="69.75" customHeight="1" x14ac:dyDescent="0.25">
      <c r="A16" s="13" t="s">
        <v>76</v>
      </c>
      <c r="B16" s="50">
        <v>11161.6</v>
      </c>
      <c r="C16" s="94">
        <v>69188.2</v>
      </c>
      <c r="D16" s="218">
        <v>-450.65</v>
      </c>
      <c r="E16" s="116">
        <f t="shared" si="1"/>
        <v>68737.55</v>
      </c>
      <c r="F16" s="94">
        <v>73856.2</v>
      </c>
      <c r="G16" s="219">
        <v>-415.7</v>
      </c>
      <c r="H16" s="213">
        <f t="shared" si="2"/>
        <v>73440.5</v>
      </c>
      <c r="I16" s="94">
        <v>77391.199999999997</v>
      </c>
      <c r="J16" s="218">
        <v>-421.9</v>
      </c>
      <c r="K16" s="213">
        <f t="shared" si="3"/>
        <v>76969.3</v>
      </c>
      <c r="L16" s="8" t="s">
        <v>37</v>
      </c>
    </row>
    <row r="17" spans="1:12" ht="64.5" customHeight="1" x14ac:dyDescent="0.25">
      <c r="A17" s="13" t="s">
        <v>77</v>
      </c>
      <c r="B17" s="52">
        <v>52036.800000000003</v>
      </c>
      <c r="C17" s="94">
        <v>3257.6</v>
      </c>
      <c r="D17" s="218"/>
      <c r="E17" s="116">
        <f t="shared" si="1"/>
        <v>3257.6</v>
      </c>
      <c r="F17" s="94">
        <v>47644.3</v>
      </c>
      <c r="G17" s="219"/>
      <c r="H17" s="213">
        <f t="shared" si="2"/>
        <v>47644.3</v>
      </c>
      <c r="I17" s="94">
        <v>18053.2</v>
      </c>
      <c r="J17" s="218"/>
      <c r="K17" s="213">
        <f t="shared" si="3"/>
        <v>18053.2</v>
      </c>
      <c r="L17" s="8" t="s">
        <v>38</v>
      </c>
    </row>
    <row r="18" spans="1:12" ht="56.25" customHeight="1" x14ac:dyDescent="0.25">
      <c r="A18" s="13" t="s">
        <v>78</v>
      </c>
      <c r="B18" s="51">
        <v>9563.6</v>
      </c>
      <c r="C18" s="94">
        <v>315</v>
      </c>
      <c r="D18" s="218"/>
      <c r="E18" s="116">
        <f t="shared" si="1"/>
        <v>315</v>
      </c>
      <c r="F18" s="94">
        <v>315</v>
      </c>
      <c r="G18" s="220"/>
      <c r="H18" s="213">
        <f t="shared" si="2"/>
        <v>315</v>
      </c>
      <c r="I18" s="94">
        <v>315</v>
      </c>
      <c r="J18" s="218"/>
      <c r="K18" s="213">
        <f t="shared" si="3"/>
        <v>315</v>
      </c>
      <c r="L18" s="8" t="s">
        <v>39</v>
      </c>
    </row>
    <row r="19" spans="1:12" ht="67.5" customHeight="1" x14ac:dyDescent="0.25">
      <c r="A19" s="13" t="s">
        <v>79</v>
      </c>
      <c r="B19" s="50">
        <v>437.6</v>
      </c>
      <c r="C19" s="130">
        <v>8.7247000000000003</v>
      </c>
      <c r="D19" s="218"/>
      <c r="E19" s="116">
        <f t="shared" si="1"/>
        <v>8.7247000000000003</v>
      </c>
      <c r="F19" s="94">
        <v>8.9742999999999995</v>
      </c>
      <c r="G19" s="219"/>
      <c r="H19" s="213">
        <f t="shared" si="2"/>
        <v>8.9742999999999995</v>
      </c>
      <c r="I19" s="94">
        <v>7.8231999999999999</v>
      </c>
      <c r="J19" s="218"/>
      <c r="K19" s="213">
        <f t="shared" si="3"/>
        <v>7.8231999999999999</v>
      </c>
      <c r="L19" s="8" t="s">
        <v>80</v>
      </c>
    </row>
    <row r="20" spans="1:12" ht="77.25" customHeight="1" thickBot="1" x14ac:dyDescent="0.3">
      <c r="A20" s="13" t="s">
        <v>82</v>
      </c>
      <c r="B20" s="53">
        <v>1941.4</v>
      </c>
      <c r="C20" s="94">
        <v>2491.4614999999999</v>
      </c>
      <c r="D20" s="218"/>
      <c r="E20" s="116">
        <f t="shared" si="1"/>
        <v>2491.4614999999999</v>
      </c>
      <c r="F20" s="94">
        <v>2607.9926399999999</v>
      </c>
      <c r="G20" s="219"/>
      <c r="H20" s="213">
        <f t="shared" si="2"/>
        <v>2607.9926399999999</v>
      </c>
      <c r="I20" s="94">
        <v>2709.7780299999999</v>
      </c>
      <c r="J20" s="218"/>
      <c r="K20" s="213">
        <f t="shared" si="3"/>
        <v>2709.7780299999999</v>
      </c>
      <c r="L20" s="8" t="s">
        <v>81</v>
      </c>
    </row>
    <row r="21" spans="1:12" ht="24" customHeight="1" thickBot="1" x14ac:dyDescent="0.3">
      <c r="A21" s="81" t="s">
        <v>7</v>
      </c>
      <c r="B21" s="82" t="e">
        <f>B22+B23+#REF!+B27+B34+B35+B36+B37+#REF!+#REF!+#REF!+#REF!+B46+#REF!+#REF!+#REF!+B47+B48+B49+B50+B52+B40+B51+B38</f>
        <v>#REF!</v>
      </c>
      <c r="C21" s="96">
        <f t="shared" ref="C21:K21" si="4">SUM(C22:C45)</f>
        <v>440066.49144000001</v>
      </c>
      <c r="D21" s="101">
        <f t="shared" si="4"/>
        <v>103680.75889</v>
      </c>
      <c r="E21" s="115">
        <f t="shared" si="4"/>
        <v>543747.25032999995</v>
      </c>
      <c r="F21" s="96">
        <f t="shared" si="4"/>
        <v>123031.21184</v>
      </c>
      <c r="G21" s="101">
        <f t="shared" si="4"/>
        <v>18.3</v>
      </c>
      <c r="H21" s="115">
        <f t="shared" si="4"/>
        <v>123049.51183999999</v>
      </c>
      <c r="I21" s="96">
        <f t="shared" si="4"/>
        <v>196004.50184000001</v>
      </c>
      <c r="J21" s="101">
        <f t="shared" si="4"/>
        <v>210.5</v>
      </c>
      <c r="K21" s="115">
        <f t="shared" si="4"/>
        <v>196215.00184000001</v>
      </c>
    </row>
    <row r="22" spans="1:12" ht="64.5" x14ac:dyDescent="0.25">
      <c r="A22" s="222" t="s">
        <v>83</v>
      </c>
      <c r="B22" s="77"/>
      <c r="C22" s="93">
        <v>1854.4</v>
      </c>
      <c r="D22" s="210"/>
      <c r="E22" s="116">
        <f>C22+D22</f>
        <v>1854.4</v>
      </c>
      <c r="F22" s="93">
        <v>1854.4</v>
      </c>
      <c r="G22" s="225"/>
      <c r="H22" s="116">
        <f>F22+G22</f>
        <v>1854.4</v>
      </c>
      <c r="I22" s="93">
        <v>1854.4</v>
      </c>
      <c r="J22" s="210"/>
      <c r="K22" s="116">
        <f>I22+J22</f>
        <v>1854.4</v>
      </c>
      <c r="L22" s="8" t="s">
        <v>40</v>
      </c>
    </row>
    <row r="23" spans="1:12" ht="89.25" customHeight="1" x14ac:dyDescent="0.25">
      <c r="A23" s="221" t="s">
        <v>84</v>
      </c>
      <c r="B23" s="50">
        <v>87540.6</v>
      </c>
      <c r="C23" s="94">
        <v>194.96460000000002</v>
      </c>
      <c r="D23" s="218"/>
      <c r="E23" s="116">
        <f t="shared" ref="E23:E45" si="5">C23+D23</f>
        <v>194.96460000000002</v>
      </c>
      <c r="F23" s="94">
        <v>89.5</v>
      </c>
      <c r="G23" s="219"/>
      <c r="H23" s="116">
        <f t="shared" ref="H23:H45" si="6">F23+G23</f>
        <v>89.5</v>
      </c>
      <c r="I23" s="94">
        <v>89.5</v>
      </c>
      <c r="J23" s="218"/>
      <c r="K23" s="116">
        <f t="shared" ref="K23:K45" si="7">I23+J23</f>
        <v>89.5</v>
      </c>
      <c r="L23" s="8" t="s">
        <v>41</v>
      </c>
    </row>
    <row r="24" spans="1:12" ht="75.75" customHeight="1" x14ac:dyDescent="0.25">
      <c r="A24" s="221" t="s">
        <v>130</v>
      </c>
      <c r="B24" s="51"/>
      <c r="C24" s="94"/>
      <c r="D24" s="218">
        <v>3907.7121400000001</v>
      </c>
      <c r="E24" s="116">
        <f>C24+D24</f>
        <v>3907.7121400000001</v>
      </c>
      <c r="F24" s="94"/>
      <c r="G24" s="219"/>
      <c r="H24" s="116">
        <f t="shared" si="6"/>
        <v>0</v>
      </c>
      <c r="I24" s="94"/>
      <c r="J24" s="218"/>
      <c r="K24" s="116">
        <f t="shared" si="7"/>
        <v>0</v>
      </c>
      <c r="L24" s="8" t="s">
        <v>131</v>
      </c>
    </row>
    <row r="25" spans="1:12" ht="119.25" customHeight="1" x14ac:dyDescent="0.25">
      <c r="A25" s="221" t="s">
        <v>85</v>
      </c>
      <c r="B25" s="51"/>
      <c r="C25" s="94">
        <v>862.2</v>
      </c>
      <c r="D25" s="218"/>
      <c r="E25" s="116">
        <f>C25+D25</f>
        <v>862.2</v>
      </c>
      <c r="F25" s="94">
        <v>862.2</v>
      </c>
      <c r="G25" s="219"/>
      <c r="H25" s="116">
        <f t="shared" si="6"/>
        <v>862.2</v>
      </c>
      <c r="I25" s="94">
        <v>862.2</v>
      </c>
      <c r="J25" s="218"/>
      <c r="K25" s="116">
        <f t="shared" si="7"/>
        <v>862.2</v>
      </c>
      <c r="L25" s="8" t="s">
        <v>43</v>
      </c>
    </row>
    <row r="26" spans="1:12" ht="101.25" customHeight="1" x14ac:dyDescent="0.25">
      <c r="A26" s="221" t="s">
        <v>111</v>
      </c>
      <c r="B26" s="51"/>
      <c r="C26" s="94">
        <v>512.70000000000005</v>
      </c>
      <c r="D26" s="218"/>
      <c r="E26" s="116">
        <f t="shared" si="5"/>
        <v>512.70000000000005</v>
      </c>
      <c r="F26" s="94">
        <v>512.70000000000005</v>
      </c>
      <c r="G26" s="219"/>
      <c r="H26" s="116">
        <f t="shared" si="6"/>
        <v>512.70000000000005</v>
      </c>
      <c r="I26" s="94">
        <v>512.70000000000005</v>
      </c>
      <c r="J26" s="218"/>
      <c r="K26" s="116">
        <f t="shared" si="7"/>
        <v>512.70000000000005</v>
      </c>
      <c r="L26" s="8" t="s">
        <v>44</v>
      </c>
    </row>
    <row r="27" spans="1:12" ht="74.25" customHeight="1" x14ac:dyDescent="0.25">
      <c r="A27" s="221" t="s">
        <v>87</v>
      </c>
      <c r="B27" s="50"/>
      <c r="C27" s="94"/>
      <c r="D27" s="100"/>
      <c r="E27" s="116">
        <f t="shared" si="5"/>
        <v>0</v>
      </c>
      <c r="F27" s="94">
        <v>0</v>
      </c>
      <c r="G27" s="219"/>
      <c r="H27" s="116">
        <f t="shared" si="6"/>
        <v>0</v>
      </c>
      <c r="I27" s="94">
        <v>63021</v>
      </c>
      <c r="J27" s="218"/>
      <c r="K27" s="116">
        <f t="shared" si="7"/>
        <v>63021</v>
      </c>
      <c r="L27" s="8" t="s">
        <v>45</v>
      </c>
    </row>
    <row r="28" spans="1:12" ht="90" customHeight="1" x14ac:dyDescent="0.25">
      <c r="A28" s="221" t="s">
        <v>88</v>
      </c>
      <c r="B28" s="50"/>
      <c r="C28" s="94"/>
      <c r="D28" s="100"/>
      <c r="E28" s="116">
        <f t="shared" si="5"/>
        <v>0</v>
      </c>
      <c r="F28" s="94">
        <v>0</v>
      </c>
      <c r="G28" s="219"/>
      <c r="H28" s="116">
        <f t="shared" si="6"/>
        <v>0</v>
      </c>
      <c r="I28" s="94">
        <v>8980.5</v>
      </c>
      <c r="J28" s="218"/>
      <c r="K28" s="116">
        <f t="shared" si="7"/>
        <v>8980.5</v>
      </c>
      <c r="L28" s="8" t="s">
        <v>46</v>
      </c>
    </row>
    <row r="29" spans="1:12" ht="90.75" customHeight="1" x14ac:dyDescent="0.25">
      <c r="A29" s="221" t="s">
        <v>89</v>
      </c>
      <c r="B29" s="50"/>
      <c r="C29" s="94">
        <v>957.3</v>
      </c>
      <c r="D29" s="100">
        <v>28.6</v>
      </c>
      <c r="E29" s="116">
        <f t="shared" si="5"/>
        <v>985.9</v>
      </c>
      <c r="F29" s="94">
        <v>957.3</v>
      </c>
      <c r="G29" s="219">
        <v>28.6</v>
      </c>
      <c r="H29" s="116">
        <f t="shared" si="6"/>
        <v>985.9</v>
      </c>
      <c r="I29" s="94">
        <v>934</v>
      </c>
      <c r="J29" s="218">
        <v>47.2</v>
      </c>
      <c r="K29" s="116">
        <f t="shared" si="7"/>
        <v>981.2</v>
      </c>
      <c r="L29" s="8" t="s">
        <v>90</v>
      </c>
    </row>
    <row r="30" spans="1:12" ht="102" customHeight="1" x14ac:dyDescent="0.25">
      <c r="A30" s="221" t="s">
        <v>91</v>
      </c>
      <c r="B30" s="50"/>
      <c r="C30" s="94">
        <v>13906.6</v>
      </c>
      <c r="D30" s="100"/>
      <c r="E30" s="116">
        <f t="shared" si="5"/>
        <v>13906.6</v>
      </c>
      <c r="F30" s="94">
        <v>13906.6</v>
      </c>
      <c r="G30" s="219"/>
      <c r="H30" s="116">
        <f t="shared" si="6"/>
        <v>13906.6</v>
      </c>
      <c r="I30" s="94">
        <v>13260.4</v>
      </c>
      <c r="J30" s="218"/>
      <c r="K30" s="116">
        <f t="shared" si="7"/>
        <v>13260.4</v>
      </c>
      <c r="L30" s="8" t="s">
        <v>48</v>
      </c>
    </row>
    <row r="31" spans="1:12" ht="114.75" customHeight="1" x14ac:dyDescent="0.25">
      <c r="A31" s="221" t="s">
        <v>92</v>
      </c>
      <c r="B31" s="50"/>
      <c r="C31" s="94">
        <v>4000</v>
      </c>
      <c r="D31" s="100"/>
      <c r="E31" s="116">
        <f t="shared" si="5"/>
        <v>4000</v>
      </c>
      <c r="F31" s="94">
        <v>4000</v>
      </c>
      <c r="G31" s="219"/>
      <c r="H31" s="116">
        <f t="shared" si="6"/>
        <v>4000</v>
      </c>
      <c r="I31" s="94">
        <v>4000</v>
      </c>
      <c r="J31" s="218"/>
      <c r="K31" s="116">
        <f t="shared" si="7"/>
        <v>4000</v>
      </c>
      <c r="L31" s="8" t="s">
        <v>49</v>
      </c>
    </row>
    <row r="32" spans="1:12" ht="115.5" customHeight="1" x14ac:dyDescent="0.25">
      <c r="A32" s="221" t="s">
        <v>93</v>
      </c>
      <c r="B32" s="50"/>
      <c r="C32" s="94">
        <v>1200</v>
      </c>
      <c r="D32" s="100"/>
      <c r="E32" s="116">
        <f t="shared" si="5"/>
        <v>1200</v>
      </c>
      <c r="F32" s="94">
        <v>1300</v>
      </c>
      <c r="G32" s="219"/>
      <c r="H32" s="116">
        <f t="shared" si="6"/>
        <v>1300</v>
      </c>
      <c r="I32" s="94">
        <v>1300</v>
      </c>
      <c r="J32" s="218"/>
      <c r="K32" s="116">
        <f t="shared" si="7"/>
        <v>1300</v>
      </c>
      <c r="L32" s="8" t="s">
        <v>63</v>
      </c>
    </row>
    <row r="33" spans="1:12" ht="117.75" customHeight="1" x14ac:dyDescent="0.25">
      <c r="A33" s="221" t="s">
        <v>96</v>
      </c>
      <c r="B33" s="50"/>
      <c r="C33" s="94"/>
      <c r="D33" s="100"/>
      <c r="E33" s="116">
        <f t="shared" si="5"/>
        <v>0</v>
      </c>
      <c r="F33" s="94">
        <v>10039.285</v>
      </c>
      <c r="G33" s="219"/>
      <c r="H33" s="116">
        <f t="shared" si="6"/>
        <v>10039.285</v>
      </c>
      <c r="I33" s="94">
        <v>10470.975</v>
      </c>
      <c r="J33" s="218"/>
      <c r="K33" s="116">
        <f t="shared" si="7"/>
        <v>10470.975</v>
      </c>
      <c r="L33" s="8" t="s">
        <v>50</v>
      </c>
    </row>
    <row r="34" spans="1:12" ht="105" customHeight="1" x14ac:dyDescent="0.25">
      <c r="A34" s="223" t="s">
        <v>97</v>
      </c>
      <c r="B34" s="54"/>
      <c r="C34" s="97">
        <v>41383.64</v>
      </c>
      <c r="D34" s="226"/>
      <c r="E34" s="116">
        <f t="shared" si="5"/>
        <v>41383.64</v>
      </c>
      <c r="F34" s="97">
        <v>41383.64</v>
      </c>
      <c r="G34" s="227"/>
      <c r="H34" s="116">
        <f t="shared" si="6"/>
        <v>41383.64</v>
      </c>
      <c r="I34" s="97">
        <v>41383.64</v>
      </c>
      <c r="J34" s="228"/>
      <c r="K34" s="116">
        <f t="shared" si="7"/>
        <v>41383.64</v>
      </c>
      <c r="L34" s="8" t="s">
        <v>98</v>
      </c>
    </row>
    <row r="35" spans="1:12" ht="91.5" customHeight="1" x14ac:dyDescent="0.25">
      <c r="A35" s="221" t="s">
        <v>99</v>
      </c>
      <c r="B35" s="55"/>
      <c r="C35" s="94">
        <v>7425.4868399999996</v>
      </c>
      <c r="D35" s="218"/>
      <c r="E35" s="116">
        <f t="shared" si="5"/>
        <v>7425.4868399999996</v>
      </c>
      <c r="F35" s="94">
        <v>7425.4868399999996</v>
      </c>
      <c r="G35" s="220"/>
      <c r="H35" s="116">
        <f t="shared" si="6"/>
        <v>7425.4868399999996</v>
      </c>
      <c r="I35" s="94">
        <v>7425.4868399999996</v>
      </c>
      <c r="J35" s="218"/>
      <c r="K35" s="116">
        <f t="shared" si="7"/>
        <v>7425.4868399999996</v>
      </c>
      <c r="L35" s="8" t="s">
        <v>100</v>
      </c>
    </row>
    <row r="36" spans="1:12" ht="100.5" customHeight="1" x14ac:dyDescent="0.25">
      <c r="A36" s="221" t="s">
        <v>101</v>
      </c>
      <c r="B36" s="55">
        <v>605.79999999999995</v>
      </c>
      <c r="C36" s="94">
        <v>45000</v>
      </c>
      <c r="D36" s="100">
        <v>7006.8467499999997</v>
      </c>
      <c r="E36" s="116">
        <f t="shared" si="5"/>
        <v>52006.846749999997</v>
      </c>
      <c r="F36" s="94">
        <v>0</v>
      </c>
      <c r="G36" s="220"/>
      <c r="H36" s="116">
        <f t="shared" si="6"/>
        <v>0</v>
      </c>
      <c r="I36" s="94">
        <v>0</v>
      </c>
      <c r="J36" s="220"/>
      <c r="K36" s="116">
        <f t="shared" si="7"/>
        <v>0</v>
      </c>
      <c r="L36" s="8" t="s">
        <v>52</v>
      </c>
    </row>
    <row r="37" spans="1:12" ht="113.25" customHeight="1" x14ac:dyDescent="0.25">
      <c r="A37" s="221" t="s">
        <v>103</v>
      </c>
      <c r="B37" s="55">
        <v>5168.8999999999996</v>
      </c>
      <c r="C37" s="94"/>
      <c r="D37" s="100"/>
      <c r="E37" s="116">
        <f t="shared" si="5"/>
        <v>0</v>
      </c>
      <c r="F37" s="94">
        <v>1773</v>
      </c>
      <c r="G37" s="220"/>
      <c r="H37" s="116">
        <f t="shared" si="6"/>
        <v>1773</v>
      </c>
      <c r="I37" s="94">
        <v>1773</v>
      </c>
      <c r="J37" s="220"/>
      <c r="K37" s="116">
        <f t="shared" si="7"/>
        <v>1773</v>
      </c>
      <c r="L37" s="8" t="s">
        <v>104</v>
      </c>
    </row>
    <row r="38" spans="1:12" ht="103.5" customHeight="1" x14ac:dyDescent="0.25">
      <c r="A38" s="221" t="s">
        <v>105</v>
      </c>
      <c r="B38" s="55">
        <v>6000</v>
      </c>
      <c r="C38" s="94">
        <v>600</v>
      </c>
      <c r="D38" s="218"/>
      <c r="E38" s="116">
        <f t="shared" si="5"/>
        <v>600</v>
      </c>
      <c r="F38" s="94">
        <v>200</v>
      </c>
      <c r="G38" s="219"/>
      <c r="H38" s="116">
        <f t="shared" si="6"/>
        <v>200</v>
      </c>
      <c r="I38" s="94">
        <v>200</v>
      </c>
      <c r="J38" s="218"/>
      <c r="K38" s="116">
        <f t="shared" si="7"/>
        <v>200</v>
      </c>
      <c r="L38" s="8" t="s">
        <v>106</v>
      </c>
    </row>
    <row r="39" spans="1:12" ht="91.5" customHeight="1" x14ac:dyDescent="0.25">
      <c r="A39" s="221" t="s">
        <v>127</v>
      </c>
      <c r="B39" s="55"/>
      <c r="C39" s="94">
        <v>591.79999999999995</v>
      </c>
      <c r="D39" s="218">
        <v>-7.6</v>
      </c>
      <c r="E39" s="116">
        <f t="shared" si="5"/>
        <v>584.19999999999993</v>
      </c>
      <c r="F39" s="94">
        <v>591.79999999999995</v>
      </c>
      <c r="G39" s="219">
        <v>-7.6</v>
      </c>
      <c r="H39" s="116">
        <f t="shared" si="6"/>
        <v>584.19999999999993</v>
      </c>
      <c r="I39" s="94">
        <v>343.7</v>
      </c>
      <c r="J39" s="218">
        <v>240.8</v>
      </c>
      <c r="K39" s="116">
        <f t="shared" si="7"/>
        <v>584.5</v>
      </c>
      <c r="L39" s="8" t="s">
        <v>128</v>
      </c>
    </row>
    <row r="40" spans="1:12" ht="103.5" customHeight="1" x14ac:dyDescent="0.25">
      <c r="A40" s="221" t="s">
        <v>107</v>
      </c>
      <c r="B40" s="55">
        <v>11301.9</v>
      </c>
      <c r="C40" s="94">
        <v>32124.400000000001</v>
      </c>
      <c r="D40" s="218">
        <v>88600</v>
      </c>
      <c r="E40" s="116">
        <f t="shared" si="5"/>
        <v>120724.4</v>
      </c>
      <c r="F40" s="94">
        <v>32090.2</v>
      </c>
      <c r="G40" s="219"/>
      <c r="H40" s="116">
        <f t="shared" si="6"/>
        <v>32090.2</v>
      </c>
      <c r="I40" s="94">
        <v>30965.5</v>
      </c>
      <c r="J40" s="218"/>
      <c r="K40" s="116">
        <f t="shared" si="7"/>
        <v>30965.5</v>
      </c>
      <c r="L40" s="8" t="s">
        <v>108</v>
      </c>
    </row>
    <row r="41" spans="1:12" ht="78.75" customHeight="1" x14ac:dyDescent="0.25">
      <c r="A41" s="221" t="s">
        <v>109</v>
      </c>
      <c r="B41" s="55"/>
      <c r="C41" s="130"/>
      <c r="D41" s="100"/>
      <c r="E41" s="116">
        <f t="shared" si="5"/>
        <v>0</v>
      </c>
      <c r="F41" s="94">
        <v>6000</v>
      </c>
      <c r="G41" s="220"/>
      <c r="H41" s="116">
        <f t="shared" si="6"/>
        <v>6000</v>
      </c>
      <c r="I41" s="94">
        <v>8550</v>
      </c>
      <c r="J41" s="100"/>
      <c r="K41" s="116">
        <f t="shared" si="7"/>
        <v>8550</v>
      </c>
      <c r="L41" s="8" t="s">
        <v>110</v>
      </c>
    </row>
    <row r="42" spans="1:12" ht="55.5" customHeight="1" x14ac:dyDescent="0.25">
      <c r="A42" s="221" t="s">
        <v>126</v>
      </c>
      <c r="B42" s="55"/>
      <c r="C42" s="94"/>
      <c r="D42" s="100"/>
      <c r="E42" s="116"/>
      <c r="F42" s="94">
        <v>45.1</v>
      </c>
      <c r="G42" s="220">
        <v>-2.7</v>
      </c>
      <c r="H42" s="116">
        <f t="shared" si="6"/>
        <v>42.4</v>
      </c>
      <c r="I42" s="94"/>
      <c r="J42" s="100"/>
      <c r="K42" s="116"/>
      <c r="L42" s="8" t="s">
        <v>112</v>
      </c>
    </row>
    <row r="43" spans="1:12" ht="116.25" customHeight="1" x14ac:dyDescent="0.25">
      <c r="A43" s="221" t="s">
        <v>134</v>
      </c>
      <c r="B43" s="50"/>
      <c r="C43" s="94"/>
      <c r="D43" s="100"/>
      <c r="E43" s="116"/>
      <c r="F43" s="94"/>
      <c r="G43" s="220"/>
      <c r="H43" s="116"/>
      <c r="I43" s="94">
        <v>77.5</v>
      </c>
      <c r="J43" s="218">
        <v>-77.5</v>
      </c>
      <c r="K43" s="116">
        <f t="shared" si="7"/>
        <v>0</v>
      </c>
      <c r="L43" s="8" t="s">
        <v>135</v>
      </c>
    </row>
    <row r="44" spans="1:12" ht="64.5" customHeight="1" x14ac:dyDescent="0.25">
      <c r="A44" s="221" t="s">
        <v>116</v>
      </c>
      <c r="B44" s="50"/>
      <c r="C44" s="94">
        <v>289453</v>
      </c>
      <c r="D44" s="100">
        <v>2081.5</v>
      </c>
      <c r="E44" s="116">
        <f t="shared" si="5"/>
        <v>291534.5</v>
      </c>
      <c r="F44" s="94"/>
      <c r="G44" s="220"/>
      <c r="H44" s="116">
        <f t="shared" si="6"/>
        <v>0</v>
      </c>
      <c r="I44" s="94"/>
      <c r="J44" s="218"/>
      <c r="K44" s="116">
        <f t="shared" si="7"/>
        <v>0</v>
      </c>
      <c r="L44" s="8" t="s">
        <v>129</v>
      </c>
    </row>
    <row r="45" spans="1:12" ht="79.5" customHeight="1" thickBot="1" x14ac:dyDescent="0.3">
      <c r="A45" s="221" t="s">
        <v>132</v>
      </c>
      <c r="B45" s="51"/>
      <c r="C45" s="94"/>
      <c r="D45" s="218">
        <v>2063.6999999999998</v>
      </c>
      <c r="E45" s="116">
        <f t="shared" si="5"/>
        <v>2063.6999999999998</v>
      </c>
      <c r="F45" s="94"/>
      <c r="G45" s="219"/>
      <c r="H45" s="116">
        <f t="shared" si="6"/>
        <v>0</v>
      </c>
      <c r="I45" s="94"/>
      <c r="J45" s="218"/>
      <c r="K45" s="116">
        <f t="shared" si="7"/>
        <v>0</v>
      </c>
      <c r="L45" s="8" t="s">
        <v>133</v>
      </c>
    </row>
    <row r="46" spans="1:12" ht="111" hidden="1" customHeight="1" x14ac:dyDescent="0.25">
      <c r="A46" s="17" t="s">
        <v>60</v>
      </c>
      <c r="B46" s="54"/>
      <c r="C46" s="97"/>
      <c r="D46" s="99"/>
      <c r="E46" s="118"/>
      <c r="F46" s="102"/>
      <c r="G46" s="45"/>
      <c r="H46" s="125"/>
      <c r="I46" s="102"/>
      <c r="J46" s="25"/>
      <c r="K46" s="125"/>
      <c r="L46" s="8"/>
    </row>
    <row r="47" spans="1:12" ht="117.75" hidden="1" customHeight="1" x14ac:dyDescent="0.25">
      <c r="A47" s="17" t="s">
        <v>9</v>
      </c>
      <c r="B47" s="54">
        <v>364.3</v>
      </c>
      <c r="C47" s="67"/>
      <c r="D47" s="27"/>
      <c r="E47" s="119"/>
      <c r="F47" s="66"/>
      <c r="G47" s="45"/>
      <c r="H47" s="120"/>
      <c r="I47" s="66"/>
      <c r="J47" s="25"/>
      <c r="K47" s="120"/>
      <c r="L47" s="29"/>
    </row>
    <row r="48" spans="1:12" ht="115.5" hidden="1" customHeight="1" x14ac:dyDescent="0.25">
      <c r="A48" s="17" t="s">
        <v>10</v>
      </c>
      <c r="B48" s="56">
        <v>8448.6</v>
      </c>
      <c r="C48" s="67"/>
      <c r="D48" s="27"/>
      <c r="E48" s="119"/>
      <c r="F48" s="66"/>
      <c r="G48" s="45"/>
      <c r="H48" s="120"/>
      <c r="I48" s="66"/>
      <c r="J48" s="25"/>
      <c r="K48" s="120"/>
      <c r="L48" s="23"/>
    </row>
    <row r="49" spans="1:12" ht="113.25" hidden="1" customHeight="1" x14ac:dyDescent="0.25">
      <c r="A49" s="17" t="s">
        <v>11</v>
      </c>
      <c r="B49" s="56">
        <v>400</v>
      </c>
      <c r="C49" s="67"/>
      <c r="D49" s="27"/>
      <c r="E49" s="119"/>
      <c r="F49" s="66"/>
      <c r="G49" s="45"/>
      <c r="H49" s="120"/>
      <c r="I49" s="66"/>
      <c r="J49" s="25"/>
      <c r="K49" s="120"/>
      <c r="L49" s="23"/>
    </row>
    <row r="50" spans="1:12" ht="93.75" hidden="1" customHeight="1" x14ac:dyDescent="0.25">
      <c r="A50" s="13" t="s">
        <v>12</v>
      </c>
      <c r="B50" s="55">
        <v>1363.9</v>
      </c>
      <c r="C50" s="66"/>
      <c r="D50" s="25"/>
      <c r="E50" s="120"/>
      <c r="F50" s="66"/>
      <c r="G50" s="45"/>
      <c r="H50" s="120"/>
      <c r="I50" s="66"/>
      <c r="J50" s="25"/>
      <c r="K50" s="120"/>
      <c r="L50" s="8"/>
    </row>
    <row r="51" spans="1:12" ht="93.75" hidden="1" customHeight="1" x14ac:dyDescent="0.25">
      <c r="A51" s="40" t="s">
        <v>13</v>
      </c>
      <c r="B51" s="57"/>
      <c r="C51" s="68"/>
      <c r="D51" s="41"/>
      <c r="E51" s="121"/>
      <c r="F51" s="68"/>
      <c r="G51" s="46"/>
      <c r="H51" s="121"/>
      <c r="I51" s="66"/>
      <c r="J51" s="25"/>
      <c r="K51" s="120"/>
      <c r="L51" s="8"/>
    </row>
    <row r="52" spans="1:12" ht="83.25" hidden="1" customHeight="1" thickBot="1" x14ac:dyDescent="0.3">
      <c r="A52" s="33" t="s">
        <v>14</v>
      </c>
      <c r="B52" s="58">
        <v>1471.5</v>
      </c>
      <c r="C52" s="68"/>
      <c r="D52" s="41"/>
      <c r="E52" s="121"/>
      <c r="F52" s="68"/>
      <c r="G52" s="46"/>
      <c r="H52" s="121"/>
      <c r="I52" s="68"/>
      <c r="J52" s="41"/>
      <c r="K52" s="121"/>
      <c r="L52" s="8"/>
    </row>
    <row r="53" spans="1:12" ht="29.25" customHeight="1" thickBot="1" x14ac:dyDescent="0.3">
      <c r="A53" s="30" t="s">
        <v>8</v>
      </c>
      <c r="B53" s="59" t="e">
        <f>B54+B56+B58+#REF!+B57+#REF!+#REF!</f>
        <v>#REF!</v>
      </c>
      <c r="C53" s="103">
        <f>SUM(C54:C58)+C59</f>
        <v>23364.993599999998</v>
      </c>
      <c r="D53" s="103">
        <f>SUM(D54:D60)</f>
        <v>1845.3063999999999</v>
      </c>
      <c r="E53" s="103">
        <f>SUM(E54:E60)</f>
        <v>25210.300000000003</v>
      </c>
      <c r="F53" s="103">
        <f t="shared" ref="F53:K53" si="8">SUM(F54:F58)+F59</f>
        <v>24225.0936</v>
      </c>
      <c r="G53" s="103">
        <f t="shared" si="8"/>
        <v>5544.5999999999995</v>
      </c>
      <c r="H53" s="103">
        <f t="shared" si="8"/>
        <v>29769.693599999999</v>
      </c>
      <c r="I53" s="103">
        <f t="shared" si="8"/>
        <v>21059.793600000001</v>
      </c>
      <c r="J53" s="103">
        <f t="shared" si="8"/>
        <v>6881.1</v>
      </c>
      <c r="K53" s="103">
        <f t="shared" si="8"/>
        <v>27940.893600000003</v>
      </c>
    </row>
    <row r="54" spans="1:12" ht="119.25" customHeight="1" thickBot="1" x14ac:dyDescent="0.3">
      <c r="A54" s="16" t="s">
        <v>119</v>
      </c>
      <c r="B54" s="60"/>
      <c r="C54" s="93">
        <v>7.1</v>
      </c>
      <c r="D54" s="210"/>
      <c r="E54" s="116">
        <f>C54+D54</f>
        <v>7.1</v>
      </c>
      <c r="F54" s="93">
        <v>7.1</v>
      </c>
      <c r="G54" s="225"/>
      <c r="H54" s="229">
        <f>F54+G54</f>
        <v>7.1</v>
      </c>
      <c r="I54" s="230">
        <v>7.1</v>
      </c>
      <c r="J54" s="231"/>
      <c r="K54" s="232">
        <f>I54+J54</f>
        <v>7.1</v>
      </c>
      <c r="L54" s="8" t="s">
        <v>57</v>
      </c>
    </row>
    <row r="55" spans="1:12" ht="119.25" customHeight="1" thickBot="1" x14ac:dyDescent="0.3">
      <c r="A55" s="76" t="s">
        <v>136</v>
      </c>
      <c r="B55" s="110"/>
      <c r="C55" s="93"/>
      <c r="D55" s="210">
        <v>1130.5</v>
      </c>
      <c r="E55" s="116">
        <f>C55+D55</f>
        <v>1130.5</v>
      </c>
      <c r="F55" s="93"/>
      <c r="G55" s="225">
        <v>5549.7</v>
      </c>
      <c r="H55" s="229">
        <f>F55+G55</f>
        <v>5549.7</v>
      </c>
      <c r="I55" s="93"/>
      <c r="J55" s="210">
        <v>7010.1</v>
      </c>
      <c r="K55" s="232">
        <f>I55+J55</f>
        <v>7010.1</v>
      </c>
      <c r="L55" s="8" t="s">
        <v>58</v>
      </c>
    </row>
    <row r="56" spans="1:12" ht="77.25" customHeight="1" thickBot="1" x14ac:dyDescent="0.3">
      <c r="A56" s="13" t="s">
        <v>121</v>
      </c>
      <c r="B56" s="61">
        <v>1827.8</v>
      </c>
      <c r="C56" s="94">
        <v>1540.7936000000002</v>
      </c>
      <c r="D56" s="218">
        <v>171.50640000000001</v>
      </c>
      <c r="E56" s="116">
        <f t="shared" ref="E56:E58" si="9">C56+D56</f>
        <v>1712.3000000000002</v>
      </c>
      <c r="F56" s="94">
        <v>1591.1936000000001</v>
      </c>
      <c r="G56" s="219"/>
      <c r="H56" s="229">
        <f t="shared" ref="H56:H58" si="10">F56+G56</f>
        <v>1591.1936000000001</v>
      </c>
      <c r="I56" s="94">
        <v>1562.9936</v>
      </c>
      <c r="J56" s="218"/>
      <c r="K56" s="232">
        <f t="shared" ref="K56:K58" si="11">I56+J56</f>
        <v>1562.9936</v>
      </c>
      <c r="L56" s="8" t="s">
        <v>122</v>
      </c>
    </row>
    <row r="57" spans="1:12" ht="114.75" customHeight="1" thickBot="1" x14ac:dyDescent="0.3">
      <c r="A57" s="13" t="s">
        <v>123</v>
      </c>
      <c r="B57" s="61">
        <v>6155.9</v>
      </c>
      <c r="C57" s="94">
        <v>18650.8</v>
      </c>
      <c r="D57" s="100"/>
      <c r="E57" s="116">
        <f t="shared" si="9"/>
        <v>18650.8</v>
      </c>
      <c r="F57" s="94">
        <v>19336.7</v>
      </c>
      <c r="G57" s="220"/>
      <c r="H57" s="229">
        <f t="shared" si="10"/>
        <v>19336.7</v>
      </c>
      <c r="I57" s="94">
        <v>19336.7</v>
      </c>
      <c r="J57" s="100"/>
      <c r="K57" s="232">
        <f t="shared" si="11"/>
        <v>19336.7</v>
      </c>
      <c r="L57" s="8" t="s">
        <v>59</v>
      </c>
    </row>
    <row r="58" spans="1:12" ht="103.5" customHeight="1" x14ac:dyDescent="0.25">
      <c r="A58" s="13" t="s">
        <v>124</v>
      </c>
      <c r="B58" s="62"/>
      <c r="C58" s="94">
        <v>24</v>
      </c>
      <c r="D58" s="218"/>
      <c r="E58" s="116">
        <f t="shared" si="9"/>
        <v>24</v>
      </c>
      <c r="F58" s="94">
        <v>24</v>
      </c>
      <c r="G58" s="219"/>
      <c r="H58" s="229">
        <f t="shared" si="10"/>
        <v>24</v>
      </c>
      <c r="I58" s="94">
        <v>24</v>
      </c>
      <c r="J58" s="218"/>
      <c r="K58" s="232">
        <f t="shared" si="11"/>
        <v>24</v>
      </c>
      <c r="L58" s="8" t="s">
        <v>125</v>
      </c>
    </row>
    <row r="59" spans="1:12" ht="90" x14ac:dyDescent="0.25">
      <c r="A59" s="15" t="s">
        <v>120</v>
      </c>
      <c r="B59" s="63">
        <v>13393.2</v>
      </c>
      <c r="C59" s="94">
        <v>3142.3</v>
      </c>
      <c r="D59" s="218">
        <v>-8.6</v>
      </c>
      <c r="E59" s="117">
        <v>3133.7000000000003</v>
      </c>
      <c r="F59" s="94">
        <v>3266.1</v>
      </c>
      <c r="G59" s="219">
        <v>-5.0999999999999996</v>
      </c>
      <c r="H59" s="238">
        <v>3261</v>
      </c>
      <c r="I59" s="239">
        <v>129</v>
      </c>
      <c r="J59" s="240">
        <v>-129</v>
      </c>
      <c r="K59" s="241">
        <f>I59+J59</f>
        <v>0</v>
      </c>
      <c r="L59" s="8" t="s">
        <v>137</v>
      </c>
    </row>
    <row r="60" spans="1:12" ht="128.25" x14ac:dyDescent="0.25">
      <c r="A60" s="13" t="s">
        <v>138</v>
      </c>
      <c r="B60" s="64"/>
      <c r="C60" s="94"/>
      <c r="D60" s="218">
        <v>551.9</v>
      </c>
      <c r="E60" s="117">
        <v>551.9</v>
      </c>
      <c r="F60" s="94"/>
      <c r="G60" s="219"/>
      <c r="H60" s="238"/>
      <c r="I60" s="239"/>
      <c r="J60" s="240"/>
      <c r="K60" s="241"/>
      <c r="L60" s="8" t="s">
        <v>139</v>
      </c>
    </row>
    <row r="61" spans="1:12" ht="16.5" thickBot="1" x14ac:dyDescent="0.3">
      <c r="A61" s="83" t="s">
        <v>1</v>
      </c>
      <c r="B61" s="84">
        <v>112329.15</v>
      </c>
      <c r="C61" s="233">
        <v>139775</v>
      </c>
      <c r="D61" s="234"/>
      <c r="E61" s="117">
        <f>C61+D61</f>
        <v>139775</v>
      </c>
      <c r="F61" s="233">
        <v>87817.600000000006</v>
      </c>
      <c r="G61" s="234"/>
      <c r="H61" s="236">
        <f>F61+G61</f>
        <v>87817.600000000006</v>
      </c>
      <c r="I61" s="233">
        <v>93085.2</v>
      </c>
      <c r="J61" s="234"/>
      <c r="K61" s="235">
        <f>I61+J61</f>
        <v>93085.2</v>
      </c>
      <c r="L61" s="8" t="s">
        <v>27</v>
      </c>
    </row>
    <row r="62" spans="1:12" ht="16.5" thickBot="1" x14ac:dyDescent="0.3">
      <c r="A62" s="81" t="s">
        <v>3</v>
      </c>
      <c r="B62" s="85" t="e">
        <f>B6+B21+B53+B61</f>
        <v>#REF!</v>
      </c>
      <c r="C62" s="237">
        <f>C61+C53+C21+C6</f>
        <v>1102980.7112399999</v>
      </c>
      <c r="D62" s="237">
        <f t="shared" ref="D62:K62" si="12">D61+D53+D21+D6</f>
        <v>105528.13529000001</v>
      </c>
      <c r="E62" s="237">
        <f t="shared" si="12"/>
        <v>1208508.84653</v>
      </c>
      <c r="F62" s="237">
        <f t="shared" si="12"/>
        <v>787795.55238000001</v>
      </c>
      <c r="G62" s="237">
        <f t="shared" si="12"/>
        <v>4546.0099999999993</v>
      </c>
      <c r="H62" s="237">
        <f t="shared" si="12"/>
        <v>792341.56238000013</v>
      </c>
      <c r="I62" s="237">
        <f t="shared" si="12"/>
        <v>848995.3266700001</v>
      </c>
      <c r="J62" s="237">
        <f t="shared" si="12"/>
        <v>6086.9100000000008</v>
      </c>
      <c r="K62" s="237">
        <f t="shared" si="12"/>
        <v>855082.23667000001</v>
      </c>
      <c r="L62" s="70"/>
    </row>
    <row r="63" spans="1:12" ht="16.5" thickBot="1" x14ac:dyDescent="0.3">
      <c r="A63" s="2" t="s">
        <v>6</v>
      </c>
      <c r="B63" s="2">
        <v>1861.6</v>
      </c>
      <c r="C63" s="86">
        <v>1630</v>
      </c>
      <c r="D63" s="87"/>
      <c r="E63" s="123">
        <f>C63+D63</f>
        <v>1630</v>
      </c>
      <c r="F63" s="87">
        <v>1630</v>
      </c>
      <c r="G63" s="87"/>
      <c r="H63" s="126">
        <f>F63+G63</f>
        <v>1630</v>
      </c>
      <c r="I63" s="86">
        <v>1630</v>
      </c>
      <c r="J63" s="87"/>
      <c r="K63" s="129">
        <f>I63+J63</f>
        <v>1630</v>
      </c>
    </row>
    <row r="64" spans="1:12" ht="16.5" thickBot="1" x14ac:dyDescent="0.3">
      <c r="A64" s="24" t="s">
        <v>4</v>
      </c>
      <c r="B64" s="45">
        <v>127793</v>
      </c>
      <c r="C64" s="66">
        <v>164993.76999999999</v>
      </c>
      <c r="D64" s="25"/>
      <c r="E64" s="123">
        <f t="shared" ref="E64:E69" si="13">C64+D64</f>
        <v>164993.76999999999</v>
      </c>
      <c r="F64" s="66">
        <v>159633.70000000001</v>
      </c>
      <c r="G64" s="25"/>
      <c r="H64" s="126">
        <f t="shared" ref="H64:H69" si="14">F64+G64</f>
        <v>159633.70000000001</v>
      </c>
      <c r="I64" s="71">
        <v>169942</v>
      </c>
      <c r="J64" s="49"/>
      <c r="K64" s="129">
        <f t="shared" ref="K64:K69" si="15">I64+J64</f>
        <v>169942</v>
      </c>
      <c r="L64" s="48"/>
    </row>
    <row r="65" spans="1:12" ht="16.5" thickBot="1" x14ac:dyDescent="0.3">
      <c r="A65" s="24" t="s">
        <v>17</v>
      </c>
      <c r="B65" s="45"/>
      <c r="C65" s="66"/>
      <c r="D65" s="25"/>
      <c r="E65" s="123">
        <f t="shared" si="13"/>
        <v>0</v>
      </c>
      <c r="F65" s="66"/>
      <c r="G65" s="25"/>
      <c r="H65" s="126">
        <f t="shared" si="14"/>
        <v>0</v>
      </c>
      <c r="I65" s="71"/>
      <c r="J65" s="49"/>
      <c r="K65" s="129">
        <f t="shared" si="15"/>
        <v>0</v>
      </c>
      <c r="L65" s="48"/>
    </row>
    <row r="66" spans="1:12" ht="16.5" thickBot="1" x14ac:dyDescent="0.3">
      <c r="A66" s="24" t="s">
        <v>18</v>
      </c>
      <c r="B66" s="45">
        <v>516.20000000000005</v>
      </c>
      <c r="C66" s="66">
        <v>606.57000000000005</v>
      </c>
      <c r="D66" s="25"/>
      <c r="E66" s="123">
        <f t="shared" si="13"/>
        <v>606.57000000000005</v>
      </c>
      <c r="F66" s="66">
        <v>654.9</v>
      </c>
      <c r="G66" s="25"/>
      <c r="H66" s="126">
        <f t="shared" si="14"/>
        <v>654.9</v>
      </c>
      <c r="I66" s="71">
        <v>771</v>
      </c>
      <c r="J66" s="49"/>
      <c r="K66" s="129">
        <f t="shared" si="15"/>
        <v>771</v>
      </c>
      <c r="L66" s="48"/>
    </row>
    <row r="67" spans="1:12" ht="16.5" thickBot="1" x14ac:dyDescent="0.3">
      <c r="A67" s="24" t="s">
        <v>19</v>
      </c>
      <c r="B67" s="45">
        <v>6350.3</v>
      </c>
      <c r="C67" s="66">
        <v>7523.7</v>
      </c>
      <c r="D67" s="25"/>
      <c r="E67" s="123">
        <f t="shared" si="13"/>
        <v>7523.7</v>
      </c>
      <c r="F67" s="66">
        <v>7523.7</v>
      </c>
      <c r="G67" s="25"/>
      <c r="H67" s="126">
        <f t="shared" si="14"/>
        <v>7523.7</v>
      </c>
      <c r="I67" s="71">
        <v>7523.7</v>
      </c>
      <c r="J67" s="49"/>
      <c r="K67" s="129">
        <f t="shared" si="15"/>
        <v>7523.7</v>
      </c>
      <c r="L67" s="48"/>
    </row>
    <row r="68" spans="1:12" ht="32.25" thickBot="1" x14ac:dyDescent="0.3">
      <c r="A68" s="31" t="s">
        <v>20</v>
      </c>
      <c r="B68" s="45">
        <f>B64-B66-B67</f>
        <v>120926.5</v>
      </c>
      <c r="C68" s="66">
        <v>156863.49999999997</v>
      </c>
      <c r="D68" s="25"/>
      <c r="E68" s="123">
        <f t="shared" si="13"/>
        <v>156863.49999999997</v>
      </c>
      <c r="F68" s="66">
        <v>151455.1</v>
      </c>
      <c r="G68" s="25"/>
      <c r="H68" s="126">
        <f t="shared" si="14"/>
        <v>151455.1</v>
      </c>
      <c r="I68" s="71">
        <v>161647.29999999999</v>
      </c>
      <c r="J68" s="49"/>
      <c r="K68" s="129">
        <f t="shared" si="15"/>
        <v>161647.29999999999</v>
      </c>
      <c r="L68" s="48"/>
    </row>
    <row r="69" spans="1:12" x14ac:dyDescent="0.25">
      <c r="A69" s="1" t="s">
        <v>16</v>
      </c>
      <c r="B69" s="1">
        <v>1320.30188</v>
      </c>
      <c r="C69" s="69"/>
      <c r="D69" s="47"/>
      <c r="E69" s="123">
        <f t="shared" si="13"/>
        <v>0</v>
      </c>
      <c r="F69" s="69"/>
      <c r="G69" s="47"/>
      <c r="H69" s="126">
        <f t="shared" si="14"/>
        <v>0</v>
      </c>
      <c r="I69" s="69"/>
      <c r="J69" s="49"/>
      <c r="K69" s="129">
        <f t="shared" si="15"/>
        <v>0</v>
      </c>
      <c r="L69" s="48"/>
    </row>
    <row r="70" spans="1:12" ht="16.5" thickBot="1" x14ac:dyDescent="0.3">
      <c r="A70" s="26" t="s">
        <v>5</v>
      </c>
      <c r="B70" s="65" t="e">
        <f>B62+B64+B63+B69</f>
        <v>#REF!</v>
      </c>
      <c r="C70" s="104">
        <f>C62+C63+C64</f>
        <v>1269604.4812399999</v>
      </c>
      <c r="D70" s="104">
        <f t="shared" ref="D70:K70" si="16">D62+D63+D64</f>
        <v>105528.13529000001</v>
      </c>
      <c r="E70" s="104">
        <f t="shared" si="16"/>
        <v>1375132.61653</v>
      </c>
      <c r="F70" s="104">
        <f t="shared" si="16"/>
        <v>949059.25237999996</v>
      </c>
      <c r="G70" s="104">
        <f t="shared" si="16"/>
        <v>4546.0099999999993</v>
      </c>
      <c r="H70" s="104">
        <f t="shared" si="16"/>
        <v>953605.2623800002</v>
      </c>
      <c r="I70" s="104">
        <f t="shared" si="16"/>
        <v>1020567.3266700001</v>
      </c>
      <c r="J70" s="104">
        <f t="shared" si="16"/>
        <v>6086.9100000000008</v>
      </c>
      <c r="K70" s="104">
        <f t="shared" si="16"/>
        <v>1026654.23667</v>
      </c>
      <c r="L70" s="48"/>
    </row>
    <row r="72" spans="1:12" x14ac:dyDescent="0.25">
      <c r="B72" s="42"/>
    </row>
    <row r="74" spans="1:12" x14ac:dyDescent="0.25">
      <c r="B74" s="43"/>
    </row>
  </sheetData>
  <mergeCells count="4">
    <mergeCell ref="A1:I2"/>
    <mergeCell ref="C4:E4"/>
    <mergeCell ref="F4:H4"/>
    <mergeCell ref="I4:K4"/>
  </mergeCells>
  <pageMargins left="0.25" right="0.25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25"/>
  <sheetViews>
    <sheetView workbookViewId="0">
      <selection activeCell="F3" sqref="F3:F7"/>
    </sheetView>
  </sheetViews>
  <sheetFormatPr defaultRowHeight="12.75" x14ac:dyDescent="0.2"/>
  <cols>
    <col min="1" max="1" width="33.5703125" customWidth="1"/>
    <col min="2" max="2" width="0" hidden="1" customWidth="1"/>
    <col min="3" max="3" width="14.85546875" bestFit="1" customWidth="1"/>
    <col min="5" max="5" width="10.5703125" bestFit="1" customWidth="1"/>
    <col min="7" max="7" width="12.28515625" customWidth="1"/>
  </cols>
  <sheetData>
    <row r="2" spans="1:6" s="140" customFormat="1" x14ac:dyDescent="0.2">
      <c r="C2" s="163">
        <v>2023</v>
      </c>
      <c r="D2" s="163">
        <v>2024</v>
      </c>
      <c r="E2" s="163">
        <v>2025</v>
      </c>
    </row>
    <row r="3" spans="1:6" s="140" customFormat="1" ht="66.75" customHeight="1" x14ac:dyDescent="0.2">
      <c r="A3" s="164" t="s">
        <v>117</v>
      </c>
      <c r="B3" s="139"/>
      <c r="C3" s="165"/>
      <c r="D3" s="139"/>
      <c r="E3" s="139"/>
      <c r="F3" s="247" t="s">
        <v>118</v>
      </c>
    </row>
    <row r="4" spans="1:6" s="140" customFormat="1" x14ac:dyDescent="0.2">
      <c r="A4" s="139" t="s">
        <v>24</v>
      </c>
      <c r="B4" s="139"/>
      <c r="C4" s="139">
        <v>45844.300450000002</v>
      </c>
      <c r="D4" s="139"/>
      <c r="E4" s="139"/>
      <c r="F4" s="247"/>
    </row>
    <row r="5" spans="1:6" s="140" customFormat="1" x14ac:dyDescent="0.2">
      <c r="A5" s="139"/>
      <c r="B5" s="139"/>
      <c r="C5" s="139"/>
      <c r="D5" s="139"/>
      <c r="E5" s="139"/>
      <c r="F5" s="247"/>
    </row>
    <row r="6" spans="1:6" s="140" customFormat="1" x14ac:dyDescent="0.2">
      <c r="A6" s="139"/>
      <c r="B6" s="139"/>
      <c r="C6" s="139"/>
      <c r="D6" s="139"/>
      <c r="E6" s="139"/>
      <c r="F6" s="247"/>
    </row>
    <row r="7" spans="1:6" s="140" customFormat="1" x14ac:dyDescent="0.2">
      <c r="A7" s="139"/>
      <c r="F7" s="247"/>
    </row>
    <row r="9" spans="1:6" x14ac:dyDescent="0.2">
      <c r="B9" s="28"/>
      <c r="C9" s="142">
        <v>2023</v>
      </c>
      <c r="D9" s="28">
        <v>2024</v>
      </c>
      <c r="E9" s="28">
        <v>2025</v>
      </c>
    </row>
    <row r="10" spans="1:6" s="140" customFormat="1" ht="129" customHeight="1" x14ac:dyDescent="0.2">
      <c r="A10" s="161" t="s">
        <v>102</v>
      </c>
      <c r="B10" s="139">
        <v>580</v>
      </c>
      <c r="C10" s="141"/>
      <c r="D10" s="139"/>
      <c r="E10" s="139"/>
      <c r="F10" s="248" t="s">
        <v>53</v>
      </c>
    </row>
    <row r="11" spans="1:6" s="140" customFormat="1" x14ac:dyDescent="0.2">
      <c r="A11" s="139" t="s">
        <v>24</v>
      </c>
      <c r="B11" s="139">
        <v>593.01</v>
      </c>
      <c r="C11" s="141">
        <v>351.2</v>
      </c>
      <c r="D11" s="139">
        <v>390.2</v>
      </c>
      <c r="E11" s="162">
        <v>390.2</v>
      </c>
      <c r="F11" s="249"/>
    </row>
    <row r="12" spans="1:6" s="140" customFormat="1" x14ac:dyDescent="0.2">
      <c r="A12" s="139"/>
      <c r="B12" s="139">
        <v>593.98500000000001</v>
      </c>
      <c r="C12" s="141"/>
      <c r="D12" s="139"/>
      <c r="E12" s="139"/>
      <c r="F12" s="249"/>
    </row>
    <row r="13" spans="1:6" s="140" customFormat="1" x14ac:dyDescent="0.2">
      <c r="A13" s="139"/>
      <c r="B13" s="139">
        <v>324.41300000000001</v>
      </c>
      <c r="C13" s="139"/>
      <c r="D13" s="139"/>
      <c r="E13" s="139"/>
      <c r="F13" s="249"/>
    </row>
    <row r="14" spans="1:6" s="140" customFormat="1" x14ac:dyDescent="0.2">
      <c r="A14" s="139"/>
      <c r="B14" s="139"/>
      <c r="C14" s="141"/>
      <c r="D14" s="139"/>
      <c r="E14" s="139"/>
      <c r="F14" s="249"/>
    </row>
    <row r="15" spans="1:6" s="140" customFormat="1" x14ac:dyDescent="0.2">
      <c r="A15" s="139"/>
      <c r="B15" s="139"/>
      <c r="C15" s="139"/>
      <c r="D15" s="139"/>
      <c r="E15" s="139"/>
      <c r="F15" s="249"/>
    </row>
    <row r="16" spans="1:6" s="140" customFormat="1" x14ac:dyDescent="0.2">
      <c r="A16" s="139"/>
      <c r="B16" s="139"/>
      <c r="C16" s="139"/>
      <c r="D16" s="139"/>
      <c r="E16" s="139"/>
      <c r="F16" s="249"/>
    </row>
    <row r="17" spans="1:6" s="140" customFormat="1" x14ac:dyDescent="0.2">
      <c r="A17" s="139"/>
      <c r="F17" s="250"/>
    </row>
    <row r="18" spans="1:6" x14ac:dyDescent="0.2">
      <c r="B18" s="90"/>
      <c r="C18" s="90"/>
      <c r="D18" s="90"/>
      <c r="E18" s="90"/>
    </row>
    <row r="19" spans="1:6" ht="62.25" customHeight="1" x14ac:dyDescent="0.2">
      <c r="A19" s="89" t="s">
        <v>62</v>
      </c>
      <c r="B19" s="28"/>
      <c r="C19" s="28">
        <v>2022</v>
      </c>
      <c r="D19" s="28">
        <v>2023</v>
      </c>
      <c r="E19" s="28">
        <v>2024</v>
      </c>
      <c r="F19" s="91"/>
    </row>
    <row r="20" spans="1:6" x14ac:dyDescent="0.2">
      <c r="A20" s="28"/>
      <c r="B20" s="28">
        <v>1500</v>
      </c>
      <c r="C20" s="28"/>
      <c r="D20" s="28"/>
      <c r="E20" s="28"/>
      <c r="F20" s="251"/>
    </row>
    <row r="21" spans="1:6" x14ac:dyDescent="0.2">
      <c r="A21" s="28" t="s">
        <v>24</v>
      </c>
      <c r="B21" s="28">
        <v>760.8</v>
      </c>
      <c r="C21" s="28"/>
      <c r="D21" s="28"/>
      <c r="E21" s="28"/>
      <c r="F21" s="252"/>
    </row>
    <row r="22" spans="1:6" x14ac:dyDescent="0.2">
      <c r="A22" s="28" t="s">
        <v>25</v>
      </c>
      <c r="B22" s="28">
        <v>435.6</v>
      </c>
      <c r="C22" s="28"/>
      <c r="D22" s="28"/>
      <c r="E22" s="28"/>
      <c r="F22" s="252"/>
    </row>
    <row r="23" spans="1:6" x14ac:dyDescent="0.2">
      <c r="A23" s="28" t="s">
        <v>26</v>
      </c>
      <c r="B23" s="28"/>
      <c r="C23" s="28"/>
      <c r="D23" s="28"/>
      <c r="E23" s="28"/>
      <c r="F23" s="252"/>
    </row>
    <row r="24" spans="1:6" x14ac:dyDescent="0.2">
      <c r="A24" s="28" t="s">
        <v>61</v>
      </c>
      <c r="B24" s="28"/>
      <c r="C24" s="28"/>
      <c r="D24" s="28"/>
      <c r="E24" s="28"/>
      <c r="F24" s="252"/>
    </row>
    <row r="25" spans="1:6" x14ac:dyDescent="0.2">
      <c r="A25" s="28"/>
      <c r="F25" s="252"/>
    </row>
  </sheetData>
  <mergeCells count="3">
    <mergeCell ref="F3:F7"/>
    <mergeCell ref="F10:F17"/>
    <mergeCell ref="F20:F2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L45"/>
  <sheetViews>
    <sheetView workbookViewId="0">
      <selection activeCell="A21" sqref="A21"/>
    </sheetView>
  </sheetViews>
  <sheetFormatPr defaultRowHeight="12.75" x14ac:dyDescent="0.2"/>
  <cols>
    <col min="1" max="1" width="33.5703125" customWidth="1"/>
    <col min="2" max="2" width="0" hidden="1" customWidth="1"/>
    <col min="3" max="3" width="14.85546875" bestFit="1" customWidth="1"/>
    <col min="4" max="5" width="14.85546875" customWidth="1"/>
    <col min="9" max="9" width="10.5703125" bestFit="1" customWidth="1"/>
    <col min="11" max="11" width="12.28515625" customWidth="1"/>
    <col min="12" max="12" width="13.5703125" customWidth="1"/>
  </cols>
  <sheetData>
    <row r="2" spans="1:10" x14ac:dyDescent="0.2">
      <c r="C2" s="253">
        <v>2023</v>
      </c>
      <c r="D2" s="254"/>
      <c r="E2" s="255"/>
      <c r="F2" s="262">
        <v>2024</v>
      </c>
      <c r="G2" s="263"/>
      <c r="H2" s="264"/>
      <c r="I2" s="36">
        <v>2025</v>
      </c>
    </row>
    <row r="3" spans="1:10" ht="129.75" customHeight="1" x14ac:dyDescent="0.2">
      <c r="A3" s="35" t="s">
        <v>140</v>
      </c>
      <c r="B3" s="28"/>
      <c r="C3" s="38"/>
      <c r="D3" s="38"/>
      <c r="E3" s="38"/>
      <c r="F3" s="28"/>
      <c r="G3" s="28"/>
      <c r="H3" s="28"/>
      <c r="I3" s="28"/>
      <c r="J3" s="256" t="s">
        <v>141</v>
      </c>
    </row>
    <row r="4" spans="1:10" x14ac:dyDescent="0.2">
      <c r="A4" s="28" t="s">
        <v>24</v>
      </c>
      <c r="B4" s="28"/>
      <c r="C4" s="37">
        <v>351.2</v>
      </c>
      <c r="D4" s="139">
        <v>8419.2000000000007</v>
      </c>
      <c r="E4" s="131">
        <f>C4+D4</f>
        <v>8770.4000000000015</v>
      </c>
      <c r="F4" s="28">
        <v>390.2</v>
      </c>
      <c r="G4" s="28">
        <v>9490.1</v>
      </c>
      <c r="H4" s="28">
        <f>F4+G4</f>
        <v>9880.3000000000011</v>
      </c>
      <c r="I4" s="28">
        <v>390.2</v>
      </c>
      <c r="J4" s="256"/>
    </row>
    <row r="5" spans="1:10" x14ac:dyDescent="0.2">
      <c r="A5" s="28"/>
      <c r="B5" s="28"/>
      <c r="C5" s="37"/>
      <c r="D5" s="37"/>
      <c r="E5" s="37"/>
      <c r="F5" s="28"/>
      <c r="G5" s="28"/>
      <c r="H5" s="28"/>
      <c r="I5" s="28"/>
      <c r="J5" s="256"/>
    </row>
    <row r="6" spans="1:10" x14ac:dyDescent="0.2">
      <c r="A6" s="28"/>
      <c r="B6" s="28"/>
      <c r="C6" s="37"/>
      <c r="D6" s="37"/>
      <c r="E6" s="37"/>
      <c r="F6" s="28"/>
      <c r="G6" s="28"/>
      <c r="H6" s="28"/>
      <c r="I6" s="28"/>
      <c r="J6" s="256"/>
    </row>
    <row r="7" spans="1:10" x14ac:dyDescent="0.2">
      <c r="A7" s="28"/>
      <c r="J7" s="256"/>
    </row>
    <row r="9" spans="1:10" ht="76.5" x14ac:dyDescent="0.2">
      <c r="A9" s="242" t="s">
        <v>142</v>
      </c>
      <c r="B9" s="28"/>
      <c r="C9" s="265">
        <v>2023</v>
      </c>
      <c r="D9" s="266"/>
      <c r="E9" s="267"/>
      <c r="F9" s="142"/>
      <c r="G9" s="142"/>
      <c r="H9" s="142"/>
      <c r="I9" s="142"/>
    </row>
    <row r="10" spans="1:10" x14ac:dyDescent="0.2">
      <c r="A10" s="88" t="s">
        <v>61</v>
      </c>
      <c r="B10" s="28"/>
      <c r="C10" s="106"/>
      <c r="D10" s="106">
        <v>215.72254999999998</v>
      </c>
      <c r="E10" s="106">
        <f>C10+D10</f>
        <v>215.72254999999998</v>
      </c>
      <c r="F10" s="106"/>
      <c r="G10" s="106"/>
      <c r="H10" s="106"/>
      <c r="I10" s="106"/>
      <c r="J10" s="257" t="s">
        <v>143</v>
      </c>
    </row>
    <row r="11" spans="1:10" x14ac:dyDescent="0.2">
      <c r="A11" s="28" t="s">
        <v>26</v>
      </c>
      <c r="B11" s="28"/>
      <c r="C11" s="106"/>
      <c r="D11" s="106">
        <v>252.01479999999998</v>
      </c>
      <c r="E11" s="106">
        <f>C11+D11</f>
        <v>252.01479999999998</v>
      </c>
      <c r="F11" s="106"/>
      <c r="G11" s="106"/>
      <c r="H11" s="106"/>
      <c r="I11" s="106"/>
      <c r="J11" s="258"/>
    </row>
    <row r="12" spans="1:10" x14ac:dyDescent="0.2">
      <c r="A12" s="28"/>
      <c r="B12" s="28"/>
      <c r="C12" s="39"/>
      <c r="D12" s="39"/>
      <c r="E12" s="39"/>
      <c r="F12" s="28"/>
      <c r="G12" s="28"/>
      <c r="H12" s="28"/>
      <c r="I12" s="28"/>
      <c r="J12" s="258"/>
    </row>
    <row r="13" spans="1:10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58"/>
    </row>
    <row r="14" spans="1:10" x14ac:dyDescent="0.2">
      <c r="A14" s="28"/>
      <c r="B14" s="28"/>
      <c r="C14" s="39"/>
      <c r="D14" s="39"/>
      <c r="E14" s="39"/>
      <c r="F14" s="28"/>
      <c r="G14" s="28"/>
      <c r="H14" s="28"/>
      <c r="I14" s="28"/>
      <c r="J14" s="258"/>
    </row>
    <row r="15" spans="1:10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58"/>
    </row>
    <row r="16" spans="1:10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58"/>
    </row>
    <row r="17" spans="1:12" x14ac:dyDescent="0.2">
      <c r="A17" s="28"/>
      <c r="J17" s="259"/>
    </row>
    <row r="18" spans="1:12" x14ac:dyDescent="0.2">
      <c r="B18" s="90"/>
      <c r="C18" s="90"/>
      <c r="D18" s="90"/>
      <c r="E18" s="90"/>
      <c r="F18" s="90"/>
      <c r="G18" s="90"/>
      <c r="H18" s="90"/>
      <c r="I18" s="90"/>
    </row>
    <row r="21" spans="1:12" ht="140.25" x14ac:dyDescent="0.2">
      <c r="A21" s="89" t="s">
        <v>144</v>
      </c>
      <c r="B21" s="28"/>
      <c r="C21" s="262">
        <v>2023</v>
      </c>
      <c r="D21" s="263"/>
      <c r="E21" s="264"/>
      <c r="F21" s="28"/>
      <c r="G21" s="28"/>
      <c r="H21" s="28"/>
      <c r="I21" s="28"/>
      <c r="J21" s="91"/>
    </row>
    <row r="22" spans="1:12" x14ac:dyDescent="0.2">
      <c r="A22" s="28" t="s">
        <v>145</v>
      </c>
      <c r="B22" s="28"/>
      <c r="C22" s="28"/>
      <c r="D22" s="28">
        <v>600</v>
      </c>
      <c r="E22" s="28">
        <f>D22+C22</f>
        <v>600</v>
      </c>
      <c r="F22" s="28"/>
      <c r="G22" s="28"/>
      <c r="H22" s="28"/>
      <c r="I22" s="28"/>
      <c r="J22" s="251" t="s">
        <v>148</v>
      </c>
    </row>
    <row r="23" spans="1:12" x14ac:dyDescent="0.2">
      <c r="A23" s="28" t="s">
        <v>146</v>
      </c>
      <c r="B23" s="28"/>
      <c r="C23" s="28"/>
      <c r="D23" s="28">
        <v>593.83965000000001</v>
      </c>
      <c r="E23" s="28">
        <f t="shared" ref="E23:E26" si="0">D23+C23</f>
        <v>593.83965000000001</v>
      </c>
      <c r="F23" s="28"/>
      <c r="G23" s="28"/>
      <c r="H23" s="28"/>
      <c r="I23" s="28"/>
      <c r="J23" s="252"/>
    </row>
    <row r="24" spans="1:12" x14ac:dyDescent="0.2">
      <c r="A24" s="28" t="s">
        <v>25</v>
      </c>
      <c r="B24" s="28"/>
      <c r="C24" s="28"/>
      <c r="D24" s="28">
        <v>360.23885999999999</v>
      </c>
      <c r="E24" s="28">
        <f t="shared" si="0"/>
        <v>360.23885999999999</v>
      </c>
      <c r="F24" s="28"/>
      <c r="G24" s="28"/>
      <c r="H24" s="28"/>
      <c r="I24" s="28"/>
      <c r="J24" s="252"/>
    </row>
    <row r="25" spans="1:12" x14ac:dyDescent="0.2">
      <c r="A25" s="28" t="s">
        <v>26</v>
      </c>
      <c r="B25" s="28"/>
      <c r="C25" s="28"/>
      <c r="D25" s="28">
        <v>284.29000000000002</v>
      </c>
      <c r="E25" s="28">
        <f t="shared" si="0"/>
        <v>284.29000000000002</v>
      </c>
      <c r="F25" s="28"/>
      <c r="G25" s="28"/>
      <c r="H25" s="28"/>
      <c r="I25" s="28"/>
      <c r="J25" s="252"/>
    </row>
    <row r="26" spans="1:12" x14ac:dyDescent="0.2">
      <c r="A26" s="28" t="s">
        <v>147</v>
      </c>
      <c r="B26" s="28"/>
      <c r="C26" s="28"/>
      <c r="D26" s="28">
        <v>561.63148999999999</v>
      </c>
      <c r="E26" s="28">
        <f t="shared" si="0"/>
        <v>561.63148999999999</v>
      </c>
      <c r="F26" s="28"/>
      <c r="G26" s="28"/>
      <c r="H26" s="28"/>
      <c r="I26" s="28"/>
      <c r="J26" s="252"/>
    </row>
    <row r="27" spans="1:12" x14ac:dyDescent="0.2">
      <c r="A27" s="28"/>
      <c r="J27" s="252"/>
    </row>
    <row r="30" spans="1:12" ht="101.25" customHeight="1" x14ac:dyDescent="0.2">
      <c r="A30" s="89" t="s">
        <v>117</v>
      </c>
      <c r="B30" s="28"/>
      <c r="C30" s="253">
        <v>2023</v>
      </c>
      <c r="D30" s="254"/>
      <c r="E30" s="255"/>
      <c r="F30" s="28"/>
      <c r="G30" s="28"/>
      <c r="H30" s="28"/>
      <c r="I30" s="28"/>
      <c r="J30" s="91"/>
    </row>
    <row r="31" spans="1:12" x14ac:dyDescent="0.2">
      <c r="A31" s="139" t="s">
        <v>24</v>
      </c>
      <c r="B31" s="139"/>
      <c r="C31" s="139">
        <v>45844.300450000002</v>
      </c>
      <c r="D31" s="139"/>
      <c r="E31" s="139">
        <f>C31+D31</f>
        <v>45844.300450000002</v>
      </c>
      <c r="F31" s="139"/>
      <c r="G31" s="139"/>
      <c r="H31" s="139"/>
      <c r="I31" s="139"/>
      <c r="J31" s="260" t="s">
        <v>149</v>
      </c>
      <c r="K31" s="140"/>
      <c r="L31" s="140"/>
    </row>
    <row r="32" spans="1:12" x14ac:dyDescent="0.2">
      <c r="A32" s="139"/>
      <c r="B32" s="139"/>
      <c r="C32" s="139"/>
      <c r="D32" s="141"/>
      <c r="E32" s="141"/>
      <c r="F32" s="139"/>
      <c r="G32" s="139"/>
      <c r="H32" s="139"/>
      <c r="I32" s="139"/>
      <c r="J32" s="261"/>
      <c r="K32" s="140"/>
      <c r="L32" s="140"/>
    </row>
    <row r="33" spans="1:12" x14ac:dyDescent="0.2">
      <c r="A33" s="139"/>
      <c r="B33" s="139"/>
      <c r="C33" s="139"/>
      <c r="D33" s="141"/>
      <c r="E33" s="141"/>
      <c r="F33" s="139"/>
      <c r="G33" s="139"/>
      <c r="H33" s="139"/>
      <c r="I33" s="139"/>
      <c r="J33" s="261"/>
      <c r="K33" s="140">
        <v>1475.242</v>
      </c>
      <c r="L33" s="140"/>
    </row>
    <row r="34" spans="1:12" x14ac:dyDescent="0.2">
      <c r="A34" s="139"/>
      <c r="B34" s="139"/>
      <c r="C34" s="139"/>
      <c r="D34" s="141"/>
      <c r="E34" s="141"/>
      <c r="F34" s="139"/>
      <c r="G34" s="139"/>
      <c r="H34" s="139"/>
      <c r="I34" s="139"/>
      <c r="J34" s="261"/>
      <c r="K34" s="140"/>
      <c r="L34" s="140"/>
    </row>
    <row r="35" spans="1:12" x14ac:dyDescent="0.2">
      <c r="A35" s="139"/>
      <c r="B35" s="139"/>
      <c r="C35" s="139"/>
      <c r="D35" s="139"/>
      <c r="E35" s="139"/>
      <c r="F35" s="139"/>
      <c r="G35" s="139"/>
      <c r="H35" s="139"/>
      <c r="I35" s="139"/>
      <c r="J35" s="261"/>
      <c r="K35" s="140"/>
      <c r="L35" s="140"/>
    </row>
    <row r="36" spans="1:12" x14ac:dyDescent="0.2">
      <c r="A36" s="139"/>
      <c r="B36" s="140"/>
      <c r="C36" s="140"/>
      <c r="D36" s="140"/>
      <c r="E36" s="140"/>
      <c r="F36" s="140"/>
      <c r="G36" s="140"/>
      <c r="H36" s="140"/>
      <c r="I36" s="140"/>
      <c r="J36" s="261"/>
      <c r="K36" s="140"/>
      <c r="L36" s="140"/>
    </row>
    <row r="39" spans="1:12" x14ac:dyDescent="0.2">
      <c r="A39" s="89"/>
      <c r="B39" s="28"/>
      <c r="C39" s="253"/>
      <c r="D39" s="254"/>
      <c r="E39" s="255"/>
      <c r="F39" s="28"/>
      <c r="G39" s="28"/>
      <c r="H39" s="28"/>
      <c r="I39" s="28"/>
      <c r="J39" s="91"/>
    </row>
    <row r="40" spans="1:12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51"/>
    </row>
    <row r="41" spans="1:12" s="140" customFormat="1" x14ac:dyDescent="0.2">
      <c r="A41" s="139"/>
      <c r="B41" s="139"/>
      <c r="C41" s="139"/>
      <c r="D41" s="139"/>
      <c r="E41" s="139"/>
      <c r="F41" s="139"/>
      <c r="G41" s="139"/>
      <c r="H41" s="139"/>
      <c r="I41" s="139"/>
      <c r="J41" s="252"/>
    </row>
    <row r="42" spans="1:12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52"/>
    </row>
    <row r="43" spans="1:12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52"/>
    </row>
    <row r="44" spans="1:12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52"/>
    </row>
    <row r="45" spans="1:12" x14ac:dyDescent="0.2">
      <c r="A45" s="28"/>
      <c r="J45" s="252"/>
    </row>
  </sheetData>
  <mergeCells count="11">
    <mergeCell ref="C39:E39"/>
    <mergeCell ref="J40:J45"/>
    <mergeCell ref="C2:E2"/>
    <mergeCell ref="J3:J7"/>
    <mergeCell ref="J10:J17"/>
    <mergeCell ref="J22:J27"/>
    <mergeCell ref="C30:E30"/>
    <mergeCell ref="J31:J36"/>
    <mergeCell ref="F2:H2"/>
    <mergeCell ref="C9:E9"/>
    <mergeCell ref="C21:E2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изменения</vt:lpstr>
      <vt:lpstr>МО1</vt:lpstr>
      <vt:lpstr>МО изм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Анна Анатольевна</cp:lastModifiedBy>
  <cp:lastPrinted>2022-12-14T10:45:11Z</cp:lastPrinted>
  <dcterms:created xsi:type="dcterms:W3CDTF">2014-10-21T09:21:38Z</dcterms:created>
  <dcterms:modified xsi:type="dcterms:W3CDTF">2022-12-19T02:07:50Z</dcterms:modified>
</cp:coreProperties>
</file>